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3" r:id="rId1"/>
  </sheets>
  <definedNames>
    <definedName name="_xlnm._FilterDatabase" localSheetId="0" hidden="1">OFFER!$A$2:$N$237</definedName>
    <definedName name="_xlnm.Print_Titles" localSheetId="0">OFFER!$2:$2</definedName>
  </definedNames>
  <calcPr calcId="152511" concurrentManualCount="12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79" i="3" l="1"/>
  <c r="N237" i="3" l="1"/>
  <c r="L237" i="3"/>
</calcChain>
</file>

<file path=xl/sharedStrings.xml><?xml version="1.0" encoding="utf-8"?>
<sst xmlns="http://schemas.openxmlformats.org/spreadsheetml/2006/main" count="2501" uniqueCount="640">
  <si>
    <t>XS</t>
  </si>
  <si>
    <t>TIGER CLASSIC SWEATSHIRT</t>
  </si>
  <si>
    <t>BLACK</t>
  </si>
  <si>
    <t>F862JU541834.76</t>
  </si>
  <si>
    <t>F862JU541834.76.M</t>
  </si>
  <si>
    <t>NAVY BLUE</t>
  </si>
  <si>
    <t>M</t>
  </si>
  <si>
    <t>R.W.Skirt</t>
  </si>
  <si>
    <t>FITTED MIDI SKIRT</t>
  </si>
  <si>
    <t>F862VE2206EA.78</t>
  </si>
  <si>
    <t>F862VE2206EA.78.XS</t>
  </si>
  <si>
    <t>INK</t>
  </si>
  <si>
    <t>R.W.Jacket</t>
  </si>
  <si>
    <t>TRUCKER DENIM JACKET</t>
  </si>
  <si>
    <t>F952JU1005AF.99</t>
  </si>
  <si>
    <t>F952JU1005AF.99.36</t>
  </si>
  <si>
    <t>PLEATED ASYMMETRIC MIDI SKIRT</t>
  </si>
  <si>
    <t>F952PA1315AC.99</t>
  </si>
  <si>
    <t>F952PA1315AC.99.36</t>
  </si>
  <si>
    <t>R.W.Pants</t>
  </si>
  <si>
    <t>JOGPANT</t>
  </si>
  <si>
    <t>F952TS7334YD.21</t>
  </si>
  <si>
    <t>F952TS7334YD.21.XXS</t>
  </si>
  <si>
    <t>MEDIUM RED</t>
  </si>
  <si>
    <t>XXS</t>
  </si>
  <si>
    <t>R.W.T-Shirt</t>
  </si>
  <si>
    <t>EYE CLASSIC T-SHIRT</t>
  </si>
  <si>
    <t>S</t>
  </si>
  <si>
    <t>GRASS GREEN</t>
  </si>
  <si>
    <t>MIDNIGHT BLUE</t>
  </si>
  <si>
    <t>F962JU568812.MU</t>
  </si>
  <si>
    <t>F962JU568812.MU.S</t>
  </si>
  <si>
    <t>MULTICOLOR</t>
  </si>
  <si>
    <t>ALLOVER KENZO PARIS TUBE SKIRT</t>
  </si>
  <si>
    <t>L</t>
  </si>
  <si>
    <t>R.W.Sweatshirt</t>
  </si>
  <si>
    <t>FA52JU511842.36</t>
  </si>
  <si>
    <t>FA52JU511842.36.L</t>
  </si>
  <si>
    <t>APRICOT</t>
  </si>
  <si>
    <t>VISCOSE BLEND SKIRT</t>
  </si>
  <si>
    <t>FA52PA0035AC.39</t>
  </si>
  <si>
    <t>FA52PA0035AC.39.46</t>
  </si>
  <si>
    <t>LEMON</t>
  </si>
  <si>
    <t>TAILORED CROPPED PANTS</t>
  </si>
  <si>
    <t>R.W.Jumper / Cardigan</t>
  </si>
  <si>
    <t>WHITE</t>
  </si>
  <si>
    <t>ECRU</t>
  </si>
  <si>
    <t>OFF WHITE</t>
  </si>
  <si>
    <t>FA62BL1209CO.99</t>
  </si>
  <si>
    <t>FA62BL1209CO.99.M</t>
  </si>
  <si>
    <t>R.W.Outerwear</t>
  </si>
  <si>
    <t>KENZO SPORT TRACKSUIT JACKET</t>
  </si>
  <si>
    <t>FA62BL1209CO.99.S</t>
  </si>
  <si>
    <t>FA62JU7954MO.73</t>
  </si>
  <si>
    <t>FA62JU7954MO.73.L</t>
  </si>
  <si>
    <t>DUCK BLUE</t>
  </si>
  <si>
    <t>TIGER CREST MINI FLARE SKIRT</t>
  </si>
  <si>
    <t>FA62JU7954MO.73.M</t>
  </si>
  <si>
    <t>FA62JU7954MO.73.S</t>
  </si>
  <si>
    <t>FA62JU7954MO.73.XS</t>
  </si>
  <si>
    <t>XL</t>
  </si>
  <si>
    <t>FA62OU065565.99</t>
  </si>
  <si>
    <t>FA62OU065565.99.XS</t>
  </si>
  <si>
    <t>PUFFER JACKET HIDDEN HOOD</t>
  </si>
  <si>
    <t>FA62PA0289CO.99</t>
  </si>
  <si>
    <t>FA62PA0289CO.99.34</t>
  </si>
  <si>
    <t>KENZO SPORT JOGPANT</t>
  </si>
  <si>
    <t>FA62PA0289CO.99.36</t>
  </si>
  <si>
    <t>FA62PA0289CO.99.38</t>
  </si>
  <si>
    <t>FA62PA7284ME.94</t>
  </si>
  <si>
    <t>FA62PA7284ME.94.S</t>
  </si>
  <si>
    <t>PEARL GREY</t>
  </si>
  <si>
    <t>LARGE STRAIGHT JOGPANTS</t>
  </si>
  <si>
    <t>FA62PA7284ME.94.XS</t>
  </si>
  <si>
    <t>FA62RO7724MO.76A</t>
  </si>
  <si>
    <t>FA62RO7724MO.76A.XS</t>
  </si>
  <si>
    <t>R.W.Dress</t>
  </si>
  <si>
    <t>KENZO LOGO HOODIE DRESS</t>
  </si>
  <si>
    <t>FA62RO7734XG.94</t>
  </si>
  <si>
    <t>HOODIE DRESS FLOCKING TIGER</t>
  </si>
  <si>
    <t>FA62RO7734XG.94.XL</t>
  </si>
  <si>
    <t>FA62SW7804XG.03</t>
  </si>
  <si>
    <t>FA62SW7804XG.03.XL</t>
  </si>
  <si>
    <t>BOXY HOODIE FLOCKING TIGER</t>
  </si>
  <si>
    <t>FA62SW7804XG.94</t>
  </si>
  <si>
    <t>FA62SW7804XG.94.XL</t>
  </si>
  <si>
    <t>FA62TS7224YG.94</t>
  </si>
  <si>
    <t>FA62TS7224YG.94.XS</t>
  </si>
  <si>
    <t>SMALL T-SHIRT FLOCK TIGER</t>
  </si>
  <si>
    <t>FADED PINK</t>
  </si>
  <si>
    <t>FA62TS9104JI.25</t>
  </si>
  <si>
    <t>FA62TS9104JI.25.S</t>
  </si>
  <si>
    <t>CARMINE</t>
  </si>
  <si>
    <t>LOOSE FIT T-SHIRT ALL OVER</t>
  </si>
  <si>
    <t>FA62TS9104JI.25.XS</t>
  </si>
  <si>
    <t>FA62TS9124YE.34</t>
  </si>
  <si>
    <t>FA62TS9124YE.34.XS</t>
  </si>
  <si>
    <t>LOOSE T-SHIRT TIGER CLASSIC</t>
  </si>
  <si>
    <t>FB52JU1545AI.51</t>
  </si>
  <si>
    <t>FB52JU1545AI.51.38</t>
  </si>
  <si>
    <t>DARK KHAKI</t>
  </si>
  <si>
    <t>BELTED SKIRT WITH POCKETS</t>
  </si>
  <si>
    <t>FB52JU1589DE.69</t>
  </si>
  <si>
    <t>FB52JU1589DE.69.40</t>
  </si>
  <si>
    <t>CYAN</t>
  </si>
  <si>
    <t>WRAP LACE SKIRT MIXED JERSEY</t>
  </si>
  <si>
    <t>MINI SKIRT</t>
  </si>
  <si>
    <t>FB52JU5523AD.95</t>
  </si>
  <si>
    <t>FB52JU5523AD.95.M</t>
  </si>
  <si>
    <t>DOVE GREY</t>
  </si>
  <si>
    <t>ASYMMETRICAL MIDI SKIRT</t>
  </si>
  <si>
    <t>FB52PA0259DG.88</t>
  </si>
  <si>
    <t>FB52PA0259DG.88.40</t>
  </si>
  <si>
    <t>COGNAC</t>
  </si>
  <si>
    <t>CROPPED PANTS</t>
  </si>
  <si>
    <t>FB52PA0339SA.11</t>
  </si>
  <si>
    <t>FB52PA0339SA.11.34</t>
  </si>
  <si>
    <t>BEIGE</t>
  </si>
  <si>
    <t>TAPERED BELTED PANT</t>
  </si>
  <si>
    <t>FB52RO0389CS.78</t>
  </si>
  <si>
    <t>FB52RO0389CS.78.34</t>
  </si>
  <si>
    <t>HIGH SUMMER DRESS</t>
  </si>
  <si>
    <t>FB52RO0653RI.99</t>
  </si>
  <si>
    <t>FB52RO0653RI.99.S</t>
  </si>
  <si>
    <t>BODYCON DRESS</t>
  </si>
  <si>
    <t>FB52RO0653RI.99.XS</t>
  </si>
  <si>
    <t>FB52RO7634ML.37</t>
  </si>
  <si>
    <t>FB52RO7634ML.37.XL</t>
  </si>
  <si>
    <t>IVORY</t>
  </si>
  <si>
    <t>TIGER CREST WAISTED DRESS</t>
  </si>
  <si>
    <t>FB52RO7634ML.99</t>
  </si>
  <si>
    <t>FB52RO7634ML.99.L</t>
  </si>
  <si>
    <t>BLUSH</t>
  </si>
  <si>
    <t>FB52TO8574JS.77</t>
  </si>
  <si>
    <t>FB52TO8574JS.77.XS</t>
  </si>
  <si>
    <t>R.W.Top</t>
  </si>
  <si>
    <t>KENZO SPORT RUNNING TOP</t>
  </si>
  <si>
    <t>FB52TS6924SA.38</t>
  </si>
  <si>
    <t>FB52TS6924SA.38.XS</t>
  </si>
  <si>
    <t>VANILLA</t>
  </si>
  <si>
    <t>HIGH SUMMER LOOSE T SHIRT</t>
  </si>
  <si>
    <t>FB52TS6924SA.38.XXS</t>
  </si>
  <si>
    <t>FB52TS6924SA.66</t>
  </si>
  <si>
    <t>FB52TS6924SA.66.XS</t>
  </si>
  <si>
    <t>WISTERIA</t>
  </si>
  <si>
    <t>FB52TS8434SA.01B</t>
  </si>
  <si>
    <t>FB52TS8434SA.01B.XS</t>
  </si>
  <si>
    <t>TIGER CREST CLASSIC T-SHIRT</t>
  </si>
  <si>
    <t>FB52TS8434SA.24</t>
  </si>
  <si>
    <t>FB52TS8434SA.24.XS</t>
  </si>
  <si>
    <t>GRENAT</t>
  </si>
  <si>
    <t>FB52TS8914SJ.09</t>
  </si>
  <si>
    <t>FB52TS8914SJ.09.XS</t>
  </si>
  <si>
    <t>KENZO SPORT CLASSIC T-SHIRT</t>
  </si>
  <si>
    <t>FB52TS9124SL.35</t>
  </si>
  <si>
    <t>FB52TS9124SL.35.XXS</t>
  </si>
  <si>
    <t>PEACH</t>
  </si>
  <si>
    <t>EMBROIDERED LOOSE T SHIRT</t>
  </si>
  <si>
    <t>CLASSIC TIGER LOOSE T-SHIRT</t>
  </si>
  <si>
    <t>TAUPE</t>
  </si>
  <si>
    <t>MIDDLE GREY</t>
  </si>
  <si>
    <t>FB62BL1299CO.78</t>
  </si>
  <si>
    <t>FB62BL1299CO.78.S</t>
  </si>
  <si>
    <t>KS COLORBLOCKING TRACKSUIT JKT</t>
  </si>
  <si>
    <t>FB62BL1299CO.78.XS</t>
  </si>
  <si>
    <t>FB62BL1339CN.90</t>
  </si>
  <si>
    <t>FB62BL1339CN.90.XS</t>
  </si>
  <si>
    <t>DARK BROWN</t>
  </si>
  <si>
    <t>BLOUSON JACKET</t>
  </si>
  <si>
    <t>BORDEAUX</t>
  </si>
  <si>
    <t>FB62CH0309G8.53</t>
  </si>
  <si>
    <t>FB62CH0309G8.53.42</t>
  </si>
  <si>
    <t>PINE</t>
  </si>
  <si>
    <t>PRINTED SHIRT</t>
  </si>
  <si>
    <t>FB62CH030528.17</t>
  </si>
  <si>
    <t>FB62CH030528.17.36</t>
  </si>
  <si>
    <t>MEDIUM ORANGE</t>
  </si>
  <si>
    <t>PRINTED SOFT SHIRT</t>
  </si>
  <si>
    <t>FB62CH030528.17.42</t>
  </si>
  <si>
    <t>FB62DJ2619FA.76</t>
  </si>
  <si>
    <t>FB62DJ2619FA.76.42</t>
  </si>
  <si>
    <t>DENIM SHORT SKIRT</t>
  </si>
  <si>
    <t>FB62DJ2619FD.97</t>
  </si>
  <si>
    <t>FB62DJ2619FD.97.34</t>
  </si>
  <si>
    <t>STONE GREY</t>
  </si>
  <si>
    <t>FB62DP2989FA.76</t>
  </si>
  <si>
    <t>FB62DP2989FA.76.36</t>
  </si>
  <si>
    <t>DENIM PANTS</t>
  </si>
  <si>
    <t>FB62JU1449G8.17</t>
  </si>
  <si>
    <t>FB62JU1449G8.17.40</t>
  </si>
  <si>
    <t>PRINTED ELASTICATED MIDI SKIRT</t>
  </si>
  <si>
    <t>FB62JU1489G1.50</t>
  </si>
  <si>
    <t>KHAKI</t>
  </si>
  <si>
    <t>PRINTED SHORT FLARED SKIRT</t>
  </si>
  <si>
    <t>FB62JU1489G1.50.38</t>
  </si>
  <si>
    <t>FB62JU1489G1.50.40</t>
  </si>
  <si>
    <t>ROSE FONCE</t>
  </si>
  <si>
    <t>FB62JU1659G8.53</t>
  </si>
  <si>
    <t>FB62JU1659G8.53.38</t>
  </si>
  <si>
    <t>PRINTED BELTED SHORT SKIRT</t>
  </si>
  <si>
    <t>FB62JU1659G8.53.40</t>
  </si>
  <si>
    <t>FB62JU6113AC.80</t>
  </si>
  <si>
    <t>FB62JU6113AC.80.L</t>
  </si>
  <si>
    <t>AUBERGINE</t>
  </si>
  <si>
    <t>MIDI SKIRT</t>
  </si>
  <si>
    <t>FB62JU6113AC.80.M</t>
  </si>
  <si>
    <t>FB62JU6113AC.80.S</t>
  </si>
  <si>
    <t>FB62JU6113AC.80.XS</t>
  </si>
  <si>
    <t>FB62JU6283RE.45</t>
  </si>
  <si>
    <t>FB62JU6283RE.45.M</t>
  </si>
  <si>
    <t>ABSINTHE</t>
  </si>
  <si>
    <t>FB62JU6283RE.45.S</t>
  </si>
  <si>
    <t>FB62JU6283RE.45.XS</t>
  </si>
  <si>
    <t>FB62JU6363SC.78</t>
  </si>
  <si>
    <t>FB62JU6363SC.78.L</t>
  </si>
  <si>
    <t>MONOGRAM MINI SKIRT</t>
  </si>
  <si>
    <t>FB62JU6363SC.78.XL</t>
  </si>
  <si>
    <t>FB62PA0275AJ.73</t>
  </si>
  <si>
    <t>FB62PA0275AJ.73.40</t>
  </si>
  <si>
    <t>TAILORED JOGPANTS</t>
  </si>
  <si>
    <t>BLUE BLACK</t>
  </si>
  <si>
    <t>FB62PA0339CM.79</t>
  </si>
  <si>
    <t>FB62PA0339CM.79.34</t>
  </si>
  <si>
    <t>FB62PA0359CO.78</t>
  </si>
  <si>
    <t>FB62PA0359CO.78.40</t>
  </si>
  <si>
    <t>KENZO SPORT JOGPANTS</t>
  </si>
  <si>
    <t>FB62PA0365AB.92</t>
  </si>
  <si>
    <t>FB62PA0365AB.92.42</t>
  </si>
  <si>
    <t>FLARED CROPPED PANTS</t>
  </si>
  <si>
    <t>FB62PA6373SD.54</t>
  </si>
  <si>
    <t>FB62PA6373SD.54.L</t>
  </si>
  <si>
    <t>FERN</t>
  </si>
  <si>
    <t>MONOGRAM SEASONAL JOGPANT</t>
  </si>
  <si>
    <t>FB62RO0459S1.57</t>
  </si>
  <si>
    <t>FB62RO0459S1.57.38</t>
  </si>
  <si>
    <t>PRINTED SLEEVELESS DRESS</t>
  </si>
  <si>
    <t>TABAC</t>
  </si>
  <si>
    <t>FB62RO6373SD.59</t>
  </si>
  <si>
    <t>FB62RO6373SD.59.L</t>
  </si>
  <si>
    <t>PISTACHE</t>
  </si>
  <si>
    <t>MONOGRAM SEASONAL TSHIRT DRESS</t>
  </si>
  <si>
    <t>FB62RO8024MO.03</t>
  </si>
  <si>
    <t>FB62RO8024MO.03.S</t>
  </si>
  <si>
    <t>PRINTED SWEATSHIRT DRESS</t>
  </si>
  <si>
    <t>FB62RO8044MK.99</t>
  </si>
  <si>
    <t>FB62RO8044MK.99.XS</t>
  </si>
  <si>
    <t>KENZO SPORT HOODIE DRESS</t>
  </si>
  <si>
    <t>FB62SH0609CM.46</t>
  </si>
  <si>
    <t>FB62SH0609CM.46.34</t>
  </si>
  <si>
    <t>LIME TEA</t>
  </si>
  <si>
    <t>BELTED SHORT</t>
  </si>
  <si>
    <t>FB62SH0609CM.97</t>
  </si>
  <si>
    <t>FB62SH0609CM.97.34</t>
  </si>
  <si>
    <t>ELASTICATED SHORT</t>
  </si>
  <si>
    <t>FB62SW6604MO.99</t>
  </si>
  <si>
    <t>FB62SW6604MO.99.S</t>
  </si>
  <si>
    <t>SEASONAL GRAPHIC HOODIE</t>
  </si>
  <si>
    <t>FB62SW6604MO.99.XS</t>
  </si>
  <si>
    <t>FB62SW6624MO.02</t>
  </si>
  <si>
    <t>FB62SW6624MO.02.XS</t>
  </si>
  <si>
    <t>K-TIGER MINI HOODIE</t>
  </si>
  <si>
    <t>FB62SW7904MO.66</t>
  </si>
  <si>
    <t>FB62SW7904MO.66.XS</t>
  </si>
  <si>
    <t>KENZO MULTICO HOODIE</t>
  </si>
  <si>
    <t>FB62SW8214MO.02</t>
  </si>
  <si>
    <t>FB62SW8214MO.02.XS</t>
  </si>
  <si>
    <t>SEASONAL GRAPHIC SWEATSHIRT</t>
  </si>
  <si>
    <t>PRUNE</t>
  </si>
  <si>
    <t>FB62TO1935AD.79</t>
  </si>
  <si>
    <t>FB62TO1935AD.79.34</t>
  </si>
  <si>
    <t>CROPPED HOODIE TOP</t>
  </si>
  <si>
    <t>FB62TO1935AD.79.38</t>
  </si>
  <si>
    <t>FB62TO1935AD.79.40</t>
  </si>
  <si>
    <t>FB62TS6664SB.77</t>
  </si>
  <si>
    <t>FB62TS6664SB.77.XS</t>
  </si>
  <si>
    <t>KENZO TAKADA LOOSE T-SHIRT</t>
  </si>
  <si>
    <t>FB62TS6664SB.99</t>
  </si>
  <si>
    <t>FB62TS6664SB.99.XS</t>
  </si>
  <si>
    <t>FB62TS6944SB.03</t>
  </si>
  <si>
    <t>FB62TS6944SB.03.XS</t>
  </si>
  <si>
    <t>PLACED FLOWER BOXY T-SHIRT</t>
  </si>
  <si>
    <t>FB62TS8464SN.99B</t>
  </si>
  <si>
    <t>FB62TS8464SN.99B.XS</t>
  </si>
  <si>
    <t>GRADIENT TIGER CLASSIC TEE</t>
  </si>
  <si>
    <t>FB62TS8464SP.86</t>
  </si>
  <si>
    <t>FB62TS8464SP.86.XS</t>
  </si>
  <si>
    <t>CLASSIC T-SHIRT NEON TIGER</t>
  </si>
  <si>
    <t>FB62TS9124YE.01B</t>
  </si>
  <si>
    <t>FB62TS9124YE.01B.XXS</t>
  </si>
  <si>
    <t>FB62TS9124YE.99</t>
  </si>
  <si>
    <t>FB62TS9124YE.99.XXS</t>
  </si>
  <si>
    <t>FB62TS9204SA.77</t>
  </si>
  <si>
    <t>FB62TS9204SA.77.XS</t>
  </si>
  <si>
    <t>PRINTED LOOSE T-SHIRT</t>
  </si>
  <si>
    <t>FB62TS9214SB.03</t>
  </si>
  <si>
    <t>FB62TS9214SB.03.XS</t>
  </si>
  <si>
    <t>FB62TS9974SA.38</t>
  </si>
  <si>
    <t>GOTS OVERSIZE T-SHIRT</t>
  </si>
  <si>
    <t>FB62TS9974SA.38.XXS</t>
  </si>
  <si>
    <t>RASPBERRY</t>
  </si>
  <si>
    <t>SAND</t>
  </si>
  <si>
    <t>FC52CH040CAB.73</t>
  </si>
  <si>
    <t>FC52CH040CAB.73.36</t>
  </si>
  <si>
    <t>ZODIAC TIGER CASUAL SHIRT</t>
  </si>
  <si>
    <t>FC52CH061CLA.64</t>
  </si>
  <si>
    <t>FC52CH061CLA.64.36</t>
  </si>
  <si>
    <t>SKY BLUE</t>
  </si>
  <si>
    <t>PATCH POCKET OVERSHIRT</t>
  </si>
  <si>
    <t>FC52CH0469CA.57</t>
  </si>
  <si>
    <t>FC52CH0469CA.57.36</t>
  </si>
  <si>
    <t>OVERSHIRT</t>
  </si>
  <si>
    <t>FC52CH0509P4.71</t>
  </si>
  <si>
    <t>FC52CH0509P4.71.36</t>
  </si>
  <si>
    <t>ROYAL BLUE</t>
  </si>
  <si>
    <t>PRINTED TUNIC SHIRT</t>
  </si>
  <si>
    <t>FC52CH0509P4.71.42</t>
  </si>
  <si>
    <t>FC52DJ266CEB.64</t>
  </si>
  <si>
    <t>FC52DJ266CEB.64.24</t>
  </si>
  <si>
    <t>DENIM SKIRT</t>
  </si>
  <si>
    <t>FC52DJ266CEB.64.25</t>
  </si>
  <si>
    <t>FC52DJ266CEB.64.26</t>
  </si>
  <si>
    <t>FC52DJ266CEB.64.27</t>
  </si>
  <si>
    <t>FC52DJ2596ED.99</t>
  </si>
  <si>
    <t>FC52DJ2596ED.99.34</t>
  </si>
  <si>
    <t>DENIM MINI SKIRT</t>
  </si>
  <si>
    <t>FC52DJ2596ED.99.36</t>
  </si>
  <si>
    <t>FC52DJ2596ED.99.38</t>
  </si>
  <si>
    <t>FC52DJ2596ED.99.40</t>
  </si>
  <si>
    <t>GOLDEN YELLOW</t>
  </si>
  <si>
    <t>FC52DP3009T5.53</t>
  </si>
  <si>
    <t>FC52DP3009T5.53.34</t>
  </si>
  <si>
    <t>PRINTED DENIM PANT</t>
  </si>
  <si>
    <t>DENIM SHORT</t>
  </si>
  <si>
    <t>ROSE</t>
  </si>
  <si>
    <t>DEEP VIOLET</t>
  </si>
  <si>
    <t>FC52JU6913SA.36</t>
  </si>
  <si>
    <t>FC52JU6913SA.36.L</t>
  </si>
  <si>
    <t>FC52JU6913SA.36.M</t>
  </si>
  <si>
    <t>FC52JU6913SA.36.S</t>
  </si>
  <si>
    <t>FC52JU6913SA.36.XL</t>
  </si>
  <si>
    <t>FC52PA722CML.99</t>
  </si>
  <si>
    <t>FC52PA722CML.99.L</t>
  </si>
  <si>
    <t>TIGER CREST CLASSIC JOGPANTS</t>
  </si>
  <si>
    <t>FC52PA0275AI.87</t>
  </si>
  <si>
    <t>FC52PA0275AI.87.38</t>
  </si>
  <si>
    <t>SOFT TAILORED PANT</t>
  </si>
  <si>
    <t>FC52PA0275AI.87.40</t>
  </si>
  <si>
    <t>FC52PA0369CP.77</t>
  </si>
  <si>
    <t>FC52PA0369CP.77.46</t>
  </si>
  <si>
    <t>CROPPED CULOTTE PANT</t>
  </si>
  <si>
    <t>FC52PA0479CA.08</t>
  </si>
  <si>
    <t>FC52PA0479CA.08.34</t>
  </si>
  <si>
    <t>REGULAR FIT PANT</t>
  </si>
  <si>
    <t>FC52PA0479CA.08.40</t>
  </si>
  <si>
    <t>FC52PA0479CA.08.42</t>
  </si>
  <si>
    <t>CAMEL</t>
  </si>
  <si>
    <t>FC52PA6373SD.65</t>
  </si>
  <si>
    <t>FC52PA6373SD.65.XL</t>
  </si>
  <si>
    <t>LAVENDER</t>
  </si>
  <si>
    <t>ABSTRACT MONOGRAM PANTS</t>
  </si>
  <si>
    <t>FC52PA6843LB.33</t>
  </si>
  <si>
    <t>FC52PA6843LB.33.XL</t>
  </si>
  <si>
    <t>PASTEL PINK</t>
  </si>
  <si>
    <t>KENZO LOGO JOGPANTS</t>
  </si>
  <si>
    <t>FC52PA6843LB.33.XS</t>
  </si>
  <si>
    <t>FC52PA6913SC.99</t>
  </si>
  <si>
    <t>FC52PA6913SC.99.XS</t>
  </si>
  <si>
    <t>MONOGRAM JOGPANTS</t>
  </si>
  <si>
    <t>FC52PA7284ME.24</t>
  </si>
  <si>
    <t>FC52PA7284ME.24.XL</t>
  </si>
  <si>
    <t>STRAIGHT PANTS</t>
  </si>
  <si>
    <t>ALMOND GREEN</t>
  </si>
  <si>
    <t>FC52PU6563AD.30</t>
  </si>
  <si>
    <t>FC52PU6563AD.30.XS</t>
  </si>
  <si>
    <t>BALLOON SHOULDERS JUMPER</t>
  </si>
  <si>
    <t>FC52RO6373SA.36</t>
  </si>
  <si>
    <t>FC52RO6373SA.36.XS</t>
  </si>
  <si>
    <t>MONOGRAM SHORT SLEEVES DRESS</t>
  </si>
  <si>
    <t>FC52RO6543CA.66</t>
  </si>
  <si>
    <t>FC52RO6543CA.66.XS</t>
  </si>
  <si>
    <t xml:space="preserve"> PRINTED SWEATER DRESS</t>
  </si>
  <si>
    <t>FC52RO8224SB.46</t>
  </si>
  <si>
    <t>FC52RO8224SB.46.XL</t>
  </si>
  <si>
    <t>KENZO LOGO BOXY T-SHIRT DRESS</t>
  </si>
  <si>
    <t>FC52RO8254SK.99</t>
  </si>
  <si>
    <t>FC52RO8254SK.99.S</t>
  </si>
  <si>
    <t>KENZO CROSS T-SHIRT DRESS</t>
  </si>
  <si>
    <t>FC52SH214CT9.01</t>
  </si>
  <si>
    <t>FC52SH214CT9.01.24</t>
  </si>
  <si>
    <t>ALL OVER POPPY PRINTED SHORT</t>
  </si>
  <si>
    <t>FC52SH214CT9.01.25</t>
  </si>
  <si>
    <t>FC52SH214CT9.01.26</t>
  </si>
  <si>
    <t>FC52SH214CT9.01.27</t>
  </si>
  <si>
    <t>FC52SH214CT9.01.30</t>
  </si>
  <si>
    <t>FC52SH0619CB.81</t>
  </si>
  <si>
    <t>FC52SH0619CB.81.34</t>
  </si>
  <si>
    <t>FC52SH0619CB.81.36</t>
  </si>
  <si>
    <t>FC52SH0619CB.81.38</t>
  </si>
  <si>
    <t>FC52SH0619CB.81.40</t>
  </si>
  <si>
    <t>FC52SH0619CP.58</t>
  </si>
  <si>
    <t>FC52SH0619CP.58.38</t>
  </si>
  <si>
    <t>MINT</t>
  </si>
  <si>
    <t>FC52SH0619CP.77</t>
  </si>
  <si>
    <t>FC52SH0619CP.77.34</t>
  </si>
  <si>
    <t>FC52SH0619CP.77.36</t>
  </si>
  <si>
    <t>FC52SH0619CP.77.38</t>
  </si>
  <si>
    <t>FC52SH0619CP.77.40</t>
  </si>
  <si>
    <t>FC52SH0619CP.77.42</t>
  </si>
  <si>
    <t>FC52SW824CMD.40</t>
  </si>
  <si>
    <t>FC52SW824CMD.40.XXS</t>
  </si>
  <si>
    <t>FC52SW871CMB.21</t>
  </si>
  <si>
    <t>FC52SW871CMB.21.XXS</t>
  </si>
  <si>
    <t>TIGER CLASSIC HOODIE</t>
  </si>
  <si>
    <t>FC52SW8484MS.99</t>
  </si>
  <si>
    <t>FC52SW8484MS.99.XS</t>
  </si>
  <si>
    <t>KENZO SPORT CLASSIC SWEATSHIRT</t>
  </si>
  <si>
    <t>FC52TO0049I5.53</t>
  </si>
  <si>
    <t>FC52TO0049I5.53.40</t>
  </si>
  <si>
    <t>PRINTED CROPPED SMOCKED TOP</t>
  </si>
  <si>
    <t>FC52TS846CSE.21</t>
  </si>
  <si>
    <t>FC52TS846CSE.21.XXS</t>
  </si>
  <si>
    <t>TIGER CLASSIC T-SHIRT</t>
  </si>
  <si>
    <t>FC52TS846CSJ.01A</t>
  </si>
  <si>
    <t>FC52TS846CSJ.01A.XS</t>
  </si>
  <si>
    <t>FC52TS846CSJ.36</t>
  </si>
  <si>
    <t>FC52TS846CSJ.36.XS</t>
  </si>
  <si>
    <t>FC52TS846CSJ.99A</t>
  </si>
  <si>
    <t>FC52TS846CSJ.99A.XS</t>
  </si>
  <si>
    <t>FC52TS6664SB.01B</t>
  </si>
  <si>
    <t>FC52TS6664SB.01B.XS</t>
  </si>
  <si>
    <t>SEASONAL GRAPHIC LOOSE T-SHIRT</t>
  </si>
  <si>
    <t>FC52TS6734JD.69</t>
  </si>
  <si>
    <t>FC52TS6734JD.69.XS</t>
  </si>
  <si>
    <t>PRINT T-SHIRT</t>
  </si>
  <si>
    <t>FC52TS6764SB.01B</t>
  </si>
  <si>
    <t>FC52TS6764SB.01B.XL</t>
  </si>
  <si>
    <t>SEASONAL GRAPHIC BOXY T-SHIRT</t>
  </si>
  <si>
    <t>FC52TS6764SB.01B.XS</t>
  </si>
  <si>
    <t>FC52TS6784SA.23</t>
  </si>
  <si>
    <t>FC52TS6784SA.23.M</t>
  </si>
  <si>
    <t>K-TIGER CROPPED T-SHIRT</t>
  </si>
  <si>
    <t>FC52TS6784SA.23.S</t>
  </si>
  <si>
    <t>FC52TS6784SA.23.XS</t>
  </si>
  <si>
    <t>FC52TS6784SA.94</t>
  </si>
  <si>
    <t>FC52TS6784SA.94.XS</t>
  </si>
  <si>
    <t>FC52TS6794CK.47</t>
  </si>
  <si>
    <t>FC52TS6794CK.47.XS</t>
  </si>
  <si>
    <t>TIGER CREST CROPPED T-SHIRT</t>
  </si>
  <si>
    <t>FC52TS6794SB.99</t>
  </si>
  <si>
    <t>FC52TS6794SB.99.XS</t>
  </si>
  <si>
    <t>FC52TS6854JM.71</t>
  </si>
  <si>
    <t>FC52TS6854JM.71.XS</t>
  </si>
  <si>
    <t>PRINT TANK TOP</t>
  </si>
  <si>
    <t>FC52TS8434CJ.28</t>
  </si>
  <si>
    <t>FC52TS8434CJ.28.XS</t>
  </si>
  <si>
    <t>FC52TS8464YM.99</t>
  </si>
  <si>
    <t>FC52TS8464YM.99.XXS</t>
  </si>
  <si>
    <t>PRINT CLASSIC T-SHIRT</t>
  </si>
  <si>
    <t>FC52TS8534JL.12</t>
  </si>
  <si>
    <t>FC52TS8534JL.12.M</t>
  </si>
  <si>
    <t>FC52TS9264SA.01B</t>
  </si>
  <si>
    <t>FC52TS9264SA.01B.XS</t>
  </si>
  <si>
    <t>K-TIGER LOOSE T-SHIRT</t>
  </si>
  <si>
    <t>FC52TS9314SB.39</t>
  </si>
  <si>
    <t>FC52TS9314SB.39.XS</t>
  </si>
  <si>
    <t>FC52TS9314SB.99</t>
  </si>
  <si>
    <t>FC52TS9314SB.99.S</t>
  </si>
  <si>
    <t>FC52TS9314SB.99.XS</t>
  </si>
  <si>
    <t>FC62BL1489RJ.99J</t>
  </si>
  <si>
    <t>FC62BL1489RJ.99J.S</t>
  </si>
  <si>
    <t>SOUVENIR JACKET</t>
  </si>
  <si>
    <t>FC62BL1579NB.99J</t>
  </si>
  <si>
    <t>FC62BL1579NB.99J.XS</t>
  </si>
  <si>
    <t>KENZO PARIS HOODIE WINDBREAKER</t>
  </si>
  <si>
    <t>FC62CH0619LI.23</t>
  </si>
  <si>
    <t>FC62CH0619LI.23.38</t>
  </si>
  <si>
    <t>OVERSIZED SHIRT</t>
  </si>
  <si>
    <t>FC62CH0629LH.01</t>
  </si>
  <si>
    <t>FC62CH0629LH.01.36</t>
  </si>
  <si>
    <t>LIGHT OVERSHIRT</t>
  </si>
  <si>
    <t>FC62DCO209EB.78</t>
  </si>
  <si>
    <t>FC62DCO209EB.78.S</t>
  </si>
  <si>
    <t>R.W.Other</t>
  </si>
  <si>
    <t>DENIM JUMPSUIT</t>
  </si>
  <si>
    <t>FC62JU311CCP.64</t>
  </si>
  <si>
    <t>FC62JU311CCP.64.M</t>
  </si>
  <si>
    <t>POP BOUQUET JACQUARD MIN SKIRT</t>
  </si>
  <si>
    <t>FC62JU311CCP.64.S</t>
  </si>
  <si>
    <t>FC62JU1869RF.31</t>
  </si>
  <si>
    <t>FC62JU1869RF.31.36</t>
  </si>
  <si>
    <t>SHORT FLARED SKIRT</t>
  </si>
  <si>
    <t>FC62JU1879LM.53</t>
  </si>
  <si>
    <t>FC62JU1879LM.53.36</t>
  </si>
  <si>
    <t>FC62MA0559OJ.34</t>
  </si>
  <si>
    <t>FC62MA0559OJ.34.36</t>
  </si>
  <si>
    <t>LONG COAT</t>
  </si>
  <si>
    <t>FC62OU1039NC.64</t>
  </si>
  <si>
    <t>COLOR BLOCKING PUFFER JACKET</t>
  </si>
  <si>
    <t>FC62OU1039NC.64.M</t>
  </si>
  <si>
    <t>FC62OU1039NC.64.S</t>
  </si>
  <si>
    <t>FC62OU1069RB.51</t>
  </si>
  <si>
    <t>FC62OU1069RB.51.M</t>
  </si>
  <si>
    <t>TRANSEASONAL PARKA</t>
  </si>
  <si>
    <t>FC62OU1389NE.17</t>
  </si>
  <si>
    <t>FC62OU1389NE.17.XS</t>
  </si>
  <si>
    <t>DOWN JACKET</t>
  </si>
  <si>
    <t>FC62PA0529RA.77</t>
  </si>
  <si>
    <t>FC62PA0529RA.77.38</t>
  </si>
  <si>
    <t>TAILORED CROPPED PANT</t>
  </si>
  <si>
    <t>FC62PA0549RJ.11</t>
  </si>
  <si>
    <t>FC62PA0549RJ.11.34</t>
  </si>
  <si>
    <t>TAILORED TAPERED PANT</t>
  </si>
  <si>
    <t>FC62PA0549RJ.11.36</t>
  </si>
  <si>
    <t>FC62PA0599DD.51</t>
  </si>
  <si>
    <t>FC62PA0599DD.51.34</t>
  </si>
  <si>
    <t>CARGO PANT</t>
  </si>
  <si>
    <t>FC62PU3033AA.30</t>
  </si>
  <si>
    <t>FC62PU3033AA.30.M</t>
  </si>
  <si>
    <t>SOLID SHORT SLEEVES JUMPER</t>
  </si>
  <si>
    <t>FC62PU3173CH.21</t>
  </si>
  <si>
    <t>FC62PU3173CH.21.L</t>
  </si>
  <si>
    <t>JACQUARD REGULAR JUMPER</t>
  </si>
  <si>
    <t>JACQUARD STRAIGHT JUMPER</t>
  </si>
  <si>
    <t>FC62PU3233BD.57</t>
  </si>
  <si>
    <t>FC62PU3233BD.57.L</t>
  </si>
  <si>
    <t>FC62RO0979I2.30</t>
  </si>
  <si>
    <t>FC62RO0979I2.30.40</t>
  </si>
  <si>
    <t>PRINTED MIDI SHIRTING DRESS</t>
  </si>
  <si>
    <t>FC62RO1039FD.96</t>
  </si>
  <si>
    <t>FC62RO1039FD.96.36</t>
  </si>
  <si>
    <t>PLASTRON FLOWER TUNIC DRESS</t>
  </si>
  <si>
    <t>FC62RO3003CB.30</t>
  </si>
  <si>
    <t>FC62RO3003CB.30.L</t>
  </si>
  <si>
    <t>JACQUARD POLO DRESS</t>
  </si>
  <si>
    <t>FC62RO3033AA.77</t>
  </si>
  <si>
    <t>FC62RO3033AA.77.L</t>
  </si>
  <si>
    <t>SOLID FIT &amp; FLARE DRESS</t>
  </si>
  <si>
    <t>FC62RO3033AA.77.M</t>
  </si>
  <si>
    <t>FC62RO7064MI.01</t>
  </si>
  <si>
    <t>FC62RO7064MI.01.XS</t>
  </si>
  <si>
    <t>GRAPHIC KIMONO SWEAT DRESS</t>
  </si>
  <si>
    <t>FC62SH0665AI.77</t>
  </si>
  <si>
    <t>FC62SH0665AI.77.36</t>
  </si>
  <si>
    <t>FC62SW0064MF.30</t>
  </si>
  <si>
    <t>FC62SW0064MF.30.M</t>
  </si>
  <si>
    <t>COLORBLOCK RAGLAN SWEATSHIRT</t>
  </si>
  <si>
    <t>FC62SW0064MF.30.S</t>
  </si>
  <si>
    <t>FC62SW0064MF.30.XS</t>
  </si>
  <si>
    <t>FC62SW0164MF.01</t>
  </si>
  <si>
    <t>FC62SW0164MF.01.S</t>
  </si>
  <si>
    <t>GRAPHIC CLASSIC SWEATSHIRT</t>
  </si>
  <si>
    <t>FC62SW8714XL.99</t>
  </si>
  <si>
    <t>FC62SW8714XL.99.XS</t>
  </si>
  <si>
    <t>FC62TS0094SG.01</t>
  </si>
  <si>
    <t>FC62TS0094SG.01.XS</t>
  </si>
  <si>
    <t>KENZO PARIS OVERSIZE T-SHIRT</t>
  </si>
  <si>
    <t>FC62TS0094SG.21</t>
  </si>
  <si>
    <t>FC62TS0094SG.21.XS</t>
  </si>
  <si>
    <t>FC62TS0144SO.99J</t>
  </si>
  <si>
    <t>FC62TS0144SO.99J.XS</t>
  </si>
  <si>
    <t>MONOGRAM KIMONO T-SHIRT</t>
  </si>
  <si>
    <t>FC62TS0164SE.77</t>
  </si>
  <si>
    <t>FC62TS0164SE.77.M</t>
  </si>
  <si>
    <t>FC62TS0184SO.77</t>
  </si>
  <si>
    <t>COLORBLOCK RAGLAN T-SHIRT</t>
  </si>
  <si>
    <t>FC62TS0184SO.77.S</t>
  </si>
  <si>
    <t>FC62TS0184SO.77.XS</t>
  </si>
  <si>
    <t>FC62TS8464YM.28</t>
  </si>
  <si>
    <t>FC62TS8464YM.28.XS</t>
  </si>
  <si>
    <t>FD52BL1609ON.77</t>
  </si>
  <si>
    <t>FD52BL1609ON.77.M</t>
  </si>
  <si>
    <t>VARSITY JACKET</t>
  </si>
  <si>
    <t>FD52BL1609ON.77.XS</t>
  </si>
  <si>
    <t>FD52DP2106C2.BB</t>
  </si>
  <si>
    <t>FD52DP2106C2.BB.25</t>
  </si>
  <si>
    <t>BLEACHED BLACK DENIM</t>
  </si>
  <si>
    <t>STONE BLEACH STRAIGHT FIT</t>
  </si>
  <si>
    <t>FD52DP2106C2.BB.26</t>
  </si>
  <si>
    <t>FD52DP2106C2.BB.27</t>
  </si>
  <si>
    <t>FD52DP2126B2.DD</t>
  </si>
  <si>
    <t>FD52DP2126B2.DD.25</t>
  </si>
  <si>
    <t>DARK STONE BLUE DENIM</t>
  </si>
  <si>
    <t>DARK STONE AYME WIDE LEG JEANS</t>
  </si>
  <si>
    <t>FD52DS2246D2.WB</t>
  </si>
  <si>
    <t>FD52DS2246D2.WB.25</t>
  </si>
  <si>
    <t>BLEACHED WHITE DENIM</t>
  </si>
  <si>
    <t>FD52DS2246D2.WB.26</t>
  </si>
  <si>
    <t>FD52JU1829LS.21</t>
  </si>
  <si>
    <t>FD52JU1829LS.21.36</t>
  </si>
  <si>
    <t>FD52JU1829LS.21.38</t>
  </si>
  <si>
    <t>FD52OU1079F3.50</t>
  </si>
  <si>
    <t>FD52OU1079F3.50.S</t>
  </si>
  <si>
    <t>PRINTED PARKA</t>
  </si>
  <si>
    <t>FD52SW0144MF.02</t>
  </si>
  <si>
    <t>FD52SW0144MF.02.S</t>
  </si>
  <si>
    <t>BOKE BOY REGULAR HOODIE</t>
  </si>
  <si>
    <t>FD52SW0584ME.77</t>
  </si>
  <si>
    <t>FD52SW0584ME.77.S</t>
  </si>
  <si>
    <t>RUE VIVIENNE SWEATCARDIGAN</t>
  </si>
  <si>
    <t>FD52SW0594MC.99J</t>
  </si>
  <si>
    <t>FD52SW0594MC.99J.M</t>
  </si>
  <si>
    <t>REGULAR HOODIE KENZO PIXEL</t>
  </si>
  <si>
    <t>FD52SW0594MC.99J.S</t>
  </si>
  <si>
    <t>FD52TS0354SI.02</t>
  </si>
  <si>
    <t>FD52TS0354SI.02.M</t>
  </si>
  <si>
    <t>TANK TOP</t>
  </si>
  <si>
    <t>FD52TS0354SI.17</t>
  </si>
  <si>
    <t>FD52TS0354SI.17.S</t>
  </si>
  <si>
    <t>FD52TS0454SC.57</t>
  </si>
  <si>
    <t>FD52TS0454SC.57.XS</t>
  </si>
  <si>
    <t>HAWAII LOOSE T-SHIRT</t>
  </si>
  <si>
    <t>FD52TS0504SO.02</t>
  </si>
  <si>
    <t>FD52TS0504SO.02.M</t>
  </si>
  <si>
    <t>BOWLING ELEPHANT RELAX T-SHIRT</t>
  </si>
  <si>
    <t>FD52TS0504SO.02.S</t>
  </si>
  <si>
    <t>QTY</t>
  </si>
  <si>
    <t/>
  </si>
  <si>
    <t xml:space="preserve">RTL PRICE </t>
  </si>
  <si>
    <t>RTL AMOUNT</t>
  </si>
  <si>
    <t>PICTURE</t>
  </si>
  <si>
    <t>STYLE + COLOR</t>
  </si>
  <si>
    <t>STYLE+COLOR+SIZE</t>
  </si>
  <si>
    <t>COLOR</t>
  </si>
  <si>
    <t>SEASON</t>
  </si>
  <si>
    <t>DEPARTMENT</t>
  </si>
  <si>
    <t>CATEGORY</t>
  </si>
  <si>
    <t>ITEM</t>
  </si>
  <si>
    <t>DENIM</t>
  </si>
  <si>
    <t>JERSEY</t>
  </si>
  <si>
    <t>KNITWEAR</t>
  </si>
  <si>
    <t>LEATHER</t>
  </si>
  <si>
    <t>FW23</t>
  </si>
  <si>
    <t>SS23</t>
  </si>
  <si>
    <t>GENDER</t>
  </si>
  <si>
    <t>LADY</t>
  </si>
  <si>
    <t>RTW</t>
  </si>
  <si>
    <t>WOVEN</t>
  </si>
  <si>
    <t>ARTICLE DESCRIPTION</t>
  </si>
  <si>
    <t>SIZE</t>
  </si>
  <si>
    <t>LADY RTW TAKE ALL OFFER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</si>
</sst>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5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164" fontId="3" fillId="2" borderId="0" xfId="0" applyNumberFormat="1" applyFont="1" applyFill="1" applyAlignment="1">
      <alignment horizontal="center" vertical="center"/>
    </xf>
    <xf numFmtId="3" fontId="2" fillId="3" borderId="0" xfId="0" applyNumberFormat="1" applyFont="1" applyFill="1" applyAlignment="1">
      <alignment horizontal="center" vertical="center"/>
    </xf>
    <xf numFmtId="3" fontId="3" fillId="3" borderId="1" xfId="0" applyNumberFormat="1" applyFont="1" applyFill="1" applyBorder="1" applyAlignment="1">
      <alignment horizontal="center" vertical="center" wrapText="1"/>
    </xf>
    <xf numFmtId="3" fontId="0" fillId="3" borderId="1" xfId="0" applyNumberFormat="1" applyFill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3" fontId="3" fillId="3" borderId="0" xfId="0" applyNumberFormat="1" applyFont="1" applyFill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09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26" Type="http://schemas.openxmlformats.org/officeDocument/2006/relationships/image" Target="../media/image126.png"/><Relationship Id="rId134" Type="http://schemas.openxmlformats.org/officeDocument/2006/relationships/image" Target="../media/image13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137" Type="http://schemas.openxmlformats.org/officeDocument/2006/relationships/image" Target="../media/image13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590637</xdr:colOff>
      <xdr:row>2</xdr:row>
      <xdr:rowOff>889000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xmlns="" id="{2D4A0102-2320-4E63-91E0-33B190A52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700240</xdr:colOff>
      <xdr:row>3</xdr:row>
      <xdr:rowOff>889000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xmlns="" id="{B15128ED-0B86-4765-9AE5-837E7113F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80975"/>
          <a:ext cx="697065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0</xdr:col>
      <xdr:colOff>590637</xdr:colOff>
      <xdr:row>4</xdr:row>
      <xdr:rowOff>889000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xmlns="" id="{818AF220-253B-4A3F-ADEF-675F99681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0</xdr:col>
      <xdr:colOff>590637</xdr:colOff>
      <xdr:row>5</xdr:row>
      <xdr:rowOff>889000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xmlns="" id="{42D59AF2-223D-4AB5-A028-73065FE1C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</xdr:row>
      <xdr:rowOff>1009649</xdr:rowOff>
    </xdr:from>
    <xdr:to>
      <xdr:col>0</xdr:col>
      <xdr:colOff>594710</xdr:colOff>
      <xdr:row>6</xdr:row>
      <xdr:rowOff>888999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xmlns="" id="{2BA3EDBD-DA04-464B-9693-A6C5C25F5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80975"/>
          <a:ext cx="597885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0</xdr:col>
      <xdr:colOff>590637</xdr:colOff>
      <xdr:row>7</xdr:row>
      <xdr:rowOff>889000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xmlns="" id="{B68E1F3A-F4FD-4A90-B213-E6746D1AB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</xdr:row>
      <xdr:rowOff>0</xdr:rowOff>
    </xdr:from>
    <xdr:to>
      <xdr:col>0</xdr:col>
      <xdr:colOff>554104</xdr:colOff>
      <xdr:row>8</xdr:row>
      <xdr:rowOff>889000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xmlns="" id="{F46BD327-3788-4DAC-9C96-92ACB7F78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</xdr:row>
      <xdr:rowOff>1009649</xdr:rowOff>
    </xdr:from>
    <xdr:to>
      <xdr:col>0</xdr:col>
      <xdr:colOff>557924</xdr:colOff>
      <xdr:row>9</xdr:row>
      <xdr:rowOff>888999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xmlns="" id="{9818DDC8-035D-43BC-9E39-9624AA74B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</xdr:row>
      <xdr:rowOff>0</xdr:rowOff>
    </xdr:from>
    <xdr:to>
      <xdr:col>0</xdr:col>
      <xdr:colOff>554104</xdr:colOff>
      <xdr:row>15</xdr:row>
      <xdr:rowOff>146050</xdr:rowOff>
    </xdr:to>
    <xdr:pic>
      <xdr:nvPicPr>
        <xdr:cNvPr id="39" name="Image 38">
          <a:extLst>
            <a:ext uri="{FF2B5EF4-FFF2-40B4-BE49-F238E27FC236}">
              <a16:creationId xmlns:a16="http://schemas.microsoft.com/office/drawing/2014/main" xmlns="" id="{3A00B38B-6835-4880-B29C-F72A0211F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590637</xdr:colOff>
      <xdr:row>19</xdr:row>
      <xdr:rowOff>241300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xmlns="" id="{3CD877D1-E27A-44FF-8F1C-B096C1A6A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0</xdr:col>
      <xdr:colOff>590637</xdr:colOff>
      <xdr:row>21</xdr:row>
      <xdr:rowOff>384175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xmlns="" id="{5FAA69F5-B6B4-4941-B7FA-D09353CAE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133347</xdr:colOff>
      <xdr:row>22</xdr:row>
      <xdr:rowOff>33703</xdr:rowOff>
    </xdr:from>
    <xdr:to>
      <xdr:col>0</xdr:col>
      <xdr:colOff>704850</xdr:colOff>
      <xdr:row>23</xdr:row>
      <xdr:rowOff>0</xdr:rowOff>
    </xdr:to>
    <xdr:pic>
      <xdr:nvPicPr>
        <xdr:cNvPr id="46" name="Image 45">
          <a:extLst>
            <a:ext uri="{FF2B5EF4-FFF2-40B4-BE49-F238E27FC236}">
              <a16:creationId xmlns:a16="http://schemas.microsoft.com/office/drawing/2014/main" xmlns="" id="{3E98C26C-A5DD-4AF2-8E3D-F010DBCC3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flipH="1">
          <a:off x="133347" y="15664228"/>
          <a:ext cx="571503" cy="975947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</xdr:row>
      <xdr:rowOff>0</xdr:rowOff>
    </xdr:from>
    <xdr:to>
      <xdr:col>0</xdr:col>
      <xdr:colOff>590637</xdr:colOff>
      <xdr:row>24</xdr:row>
      <xdr:rowOff>889000</xdr:rowOff>
    </xdr:to>
    <xdr:pic>
      <xdr:nvPicPr>
        <xdr:cNvPr id="50" name="Image 49">
          <a:extLst>
            <a:ext uri="{FF2B5EF4-FFF2-40B4-BE49-F238E27FC236}">
              <a16:creationId xmlns:a16="http://schemas.microsoft.com/office/drawing/2014/main" xmlns="" id="{AE3C0306-A046-4293-B8C6-5B619DA2B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</xdr:row>
      <xdr:rowOff>0</xdr:rowOff>
    </xdr:from>
    <xdr:to>
      <xdr:col>0</xdr:col>
      <xdr:colOff>590637</xdr:colOff>
      <xdr:row>25</xdr:row>
      <xdr:rowOff>889000</xdr:rowOff>
    </xdr:to>
    <xdr:pic>
      <xdr:nvPicPr>
        <xdr:cNvPr id="51" name="Image 50">
          <a:extLst>
            <a:ext uri="{FF2B5EF4-FFF2-40B4-BE49-F238E27FC236}">
              <a16:creationId xmlns:a16="http://schemas.microsoft.com/office/drawing/2014/main" xmlns="" id="{93356A8F-54DD-4C82-A68D-FEE54B4E3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</xdr:row>
      <xdr:rowOff>0</xdr:rowOff>
    </xdr:from>
    <xdr:to>
      <xdr:col>0</xdr:col>
      <xdr:colOff>590637</xdr:colOff>
      <xdr:row>28</xdr:row>
      <xdr:rowOff>384175</xdr:rowOff>
    </xdr:to>
    <xdr:pic>
      <xdr:nvPicPr>
        <xdr:cNvPr id="57" name="Image 56">
          <a:extLst>
            <a:ext uri="{FF2B5EF4-FFF2-40B4-BE49-F238E27FC236}">
              <a16:creationId xmlns:a16="http://schemas.microsoft.com/office/drawing/2014/main" xmlns="" id="{B6169475-2173-4C0A-9619-A279D544B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</xdr:row>
      <xdr:rowOff>504824</xdr:rowOff>
    </xdr:from>
    <xdr:to>
      <xdr:col>0</xdr:col>
      <xdr:colOff>594710</xdr:colOff>
      <xdr:row>29</xdr:row>
      <xdr:rowOff>888999</xdr:rowOff>
    </xdr:to>
    <xdr:pic>
      <xdr:nvPicPr>
        <xdr:cNvPr id="58" name="Image 57">
          <a:extLst>
            <a:ext uri="{FF2B5EF4-FFF2-40B4-BE49-F238E27FC236}">
              <a16:creationId xmlns:a16="http://schemas.microsoft.com/office/drawing/2014/main" xmlns="" id="{7DC49F2E-1322-4595-9716-4AA59C4F7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80975"/>
          <a:ext cx="597885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</xdr:row>
      <xdr:rowOff>0</xdr:rowOff>
    </xdr:from>
    <xdr:to>
      <xdr:col>0</xdr:col>
      <xdr:colOff>590637</xdr:colOff>
      <xdr:row>30</xdr:row>
      <xdr:rowOff>889000</xdr:rowOff>
    </xdr:to>
    <xdr:pic>
      <xdr:nvPicPr>
        <xdr:cNvPr id="68" name="Image 67">
          <a:extLst>
            <a:ext uri="{FF2B5EF4-FFF2-40B4-BE49-F238E27FC236}">
              <a16:creationId xmlns:a16="http://schemas.microsoft.com/office/drawing/2014/main" xmlns="" id="{7B74DE81-94D0-4B8C-80A0-F9879BB13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0</xdr:col>
      <xdr:colOff>590637</xdr:colOff>
      <xdr:row>31</xdr:row>
      <xdr:rowOff>889000</xdr:rowOff>
    </xdr:to>
    <xdr:pic>
      <xdr:nvPicPr>
        <xdr:cNvPr id="69" name="Image 68">
          <a:extLst>
            <a:ext uri="{FF2B5EF4-FFF2-40B4-BE49-F238E27FC236}">
              <a16:creationId xmlns:a16="http://schemas.microsoft.com/office/drawing/2014/main" xmlns="" id="{AA1EB404-8CBB-42F1-9AE4-9B7A4CFC2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0</xdr:col>
      <xdr:colOff>590637</xdr:colOff>
      <xdr:row>32</xdr:row>
      <xdr:rowOff>889000</xdr:rowOff>
    </xdr:to>
    <xdr:pic>
      <xdr:nvPicPr>
        <xdr:cNvPr id="71" name="Image 70">
          <a:extLst>
            <a:ext uri="{FF2B5EF4-FFF2-40B4-BE49-F238E27FC236}">
              <a16:creationId xmlns:a16="http://schemas.microsoft.com/office/drawing/2014/main" xmlns="" id="{2DEFD055-E69C-4927-BDD5-6E65A0202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0</xdr:col>
      <xdr:colOff>590637</xdr:colOff>
      <xdr:row>33</xdr:row>
      <xdr:rowOff>889000</xdr:rowOff>
    </xdr:to>
    <xdr:pic>
      <xdr:nvPicPr>
        <xdr:cNvPr id="72" name="Image 71">
          <a:extLst>
            <a:ext uri="{FF2B5EF4-FFF2-40B4-BE49-F238E27FC236}">
              <a16:creationId xmlns:a16="http://schemas.microsoft.com/office/drawing/2014/main" xmlns="" id="{1A32F389-718F-464F-B7DE-11ACEA16E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0</xdr:col>
      <xdr:colOff>590637</xdr:colOff>
      <xdr:row>34</xdr:row>
      <xdr:rowOff>889000</xdr:rowOff>
    </xdr:to>
    <xdr:pic>
      <xdr:nvPicPr>
        <xdr:cNvPr id="73" name="Image 72">
          <a:extLst>
            <a:ext uri="{FF2B5EF4-FFF2-40B4-BE49-F238E27FC236}">
              <a16:creationId xmlns:a16="http://schemas.microsoft.com/office/drawing/2014/main" xmlns="" id="{DC470F0D-38AC-4A45-A3D5-94444C7FC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0</xdr:col>
      <xdr:colOff>590637</xdr:colOff>
      <xdr:row>37</xdr:row>
      <xdr:rowOff>384175</xdr:rowOff>
    </xdr:to>
    <xdr:pic>
      <xdr:nvPicPr>
        <xdr:cNvPr id="76" name="Image 75">
          <a:extLst>
            <a:ext uri="{FF2B5EF4-FFF2-40B4-BE49-F238E27FC236}">
              <a16:creationId xmlns:a16="http://schemas.microsoft.com/office/drawing/2014/main" xmlns="" id="{58FD95F0-90E1-41DB-9233-59E19FE85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38</xdr:row>
      <xdr:rowOff>0</xdr:rowOff>
    </xdr:from>
    <xdr:to>
      <xdr:col>0</xdr:col>
      <xdr:colOff>554104</xdr:colOff>
      <xdr:row>38</xdr:row>
      <xdr:rowOff>889000</xdr:rowOff>
    </xdr:to>
    <xdr:pic>
      <xdr:nvPicPr>
        <xdr:cNvPr id="77" name="Image 76">
          <a:extLst>
            <a:ext uri="{FF2B5EF4-FFF2-40B4-BE49-F238E27FC236}">
              <a16:creationId xmlns:a16="http://schemas.microsoft.com/office/drawing/2014/main" xmlns="" id="{AE2625F4-0522-4D64-8E10-54357CE00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</xdr:row>
      <xdr:rowOff>1009649</xdr:rowOff>
    </xdr:from>
    <xdr:to>
      <xdr:col>0</xdr:col>
      <xdr:colOff>557924</xdr:colOff>
      <xdr:row>40</xdr:row>
      <xdr:rowOff>0</xdr:rowOff>
    </xdr:to>
    <xdr:pic>
      <xdr:nvPicPr>
        <xdr:cNvPr id="78" name="Image 77">
          <a:extLst>
            <a:ext uri="{FF2B5EF4-FFF2-40B4-BE49-F238E27FC236}">
              <a16:creationId xmlns:a16="http://schemas.microsoft.com/office/drawing/2014/main" xmlns="" id="{F82DE66F-05A8-4294-BA1C-DA4C795D5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40</xdr:row>
      <xdr:rowOff>0</xdr:rowOff>
    </xdr:from>
    <xdr:to>
      <xdr:col>0</xdr:col>
      <xdr:colOff>554104</xdr:colOff>
      <xdr:row>40</xdr:row>
      <xdr:rowOff>889000</xdr:rowOff>
    </xdr:to>
    <xdr:pic>
      <xdr:nvPicPr>
        <xdr:cNvPr id="92" name="Image 91">
          <a:extLst>
            <a:ext uri="{FF2B5EF4-FFF2-40B4-BE49-F238E27FC236}">
              <a16:creationId xmlns:a16="http://schemas.microsoft.com/office/drawing/2014/main" xmlns="" id="{90E6AC41-4453-4806-ADBD-46F75D0D1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41</xdr:row>
      <xdr:rowOff>0</xdr:rowOff>
    </xdr:from>
    <xdr:to>
      <xdr:col>0</xdr:col>
      <xdr:colOff>554104</xdr:colOff>
      <xdr:row>42</xdr:row>
      <xdr:rowOff>384175</xdr:rowOff>
    </xdr:to>
    <xdr:pic>
      <xdr:nvPicPr>
        <xdr:cNvPr id="93" name="Image 92">
          <a:extLst>
            <a:ext uri="{FF2B5EF4-FFF2-40B4-BE49-F238E27FC236}">
              <a16:creationId xmlns:a16="http://schemas.microsoft.com/office/drawing/2014/main" xmlns="" id="{1AFDDE63-1796-4116-86C0-A659BE4F2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</xdr:row>
      <xdr:rowOff>504824</xdr:rowOff>
    </xdr:from>
    <xdr:to>
      <xdr:col>0</xdr:col>
      <xdr:colOff>557924</xdr:colOff>
      <xdr:row>43</xdr:row>
      <xdr:rowOff>888999</xdr:rowOff>
    </xdr:to>
    <xdr:pic>
      <xdr:nvPicPr>
        <xdr:cNvPr id="94" name="Image 93">
          <a:extLst>
            <a:ext uri="{FF2B5EF4-FFF2-40B4-BE49-F238E27FC236}">
              <a16:creationId xmlns:a16="http://schemas.microsoft.com/office/drawing/2014/main" xmlns="" id="{1E19E536-A294-4651-8029-873243902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44</xdr:row>
      <xdr:rowOff>0</xdr:rowOff>
    </xdr:from>
    <xdr:to>
      <xdr:col>0</xdr:col>
      <xdr:colOff>554104</xdr:colOff>
      <xdr:row>44</xdr:row>
      <xdr:rowOff>889000</xdr:rowOff>
    </xdr:to>
    <xdr:pic>
      <xdr:nvPicPr>
        <xdr:cNvPr id="96" name="Image 95">
          <a:extLst>
            <a:ext uri="{FF2B5EF4-FFF2-40B4-BE49-F238E27FC236}">
              <a16:creationId xmlns:a16="http://schemas.microsoft.com/office/drawing/2014/main" xmlns="" id="{ABBFD671-5B80-41B3-8996-503F58974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1009649</xdr:rowOff>
    </xdr:from>
    <xdr:to>
      <xdr:col>0</xdr:col>
      <xdr:colOff>557924</xdr:colOff>
      <xdr:row>45</xdr:row>
      <xdr:rowOff>888999</xdr:rowOff>
    </xdr:to>
    <xdr:pic>
      <xdr:nvPicPr>
        <xdr:cNvPr id="97" name="Image 96">
          <a:extLst>
            <a:ext uri="{FF2B5EF4-FFF2-40B4-BE49-F238E27FC236}">
              <a16:creationId xmlns:a16="http://schemas.microsoft.com/office/drawing/2014/main" xmlns="" id="{16D48A9F-1C71-4A24-8D45-E47B88EC1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47</xdr:row>
      <xdr:rowOff>0</xdr:rowOff>
    </xdr:from>
    <xdr:to>
      <xdr:col>0</xdr:col>
      <xdr:colOff>554104</xdr:colOff>
      <xdr:row>47</xdr:row>
      <xdr:rowOff>889000</xdr:rowOff>
    </xdr:to>
    <xdr:pic>
      <xdr:nvPicPr>
        <xdr:cNvPr id="106" name="Image 105">
          <a:extLst>
            <a:ext uri="{FF2B5EF4-FFF2-40B4-BE49-F238E27FC236}">
              <a16:creationId xmlns:a16="http://schemas.microsoft.com/office/drawing/2014/main" xmlns="" id="{7DBBF255-1FC3-4B63-A1CC-D0CC7122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48</xdr:row>
      <xdr:rowOff>0</xdr:rowOff>
    </xdr:from>
    <xdr:to>
      <xdr:col>0</xdr:col>
      <xdr:colOff>554104</xdr:colOff>
      <xdr:row>49</xdr:row>
      <xdr:rowOff>384175</xdr:rowOff>
    </xdr:to>
    <xdr:pic>
      <xdr:nvPicPr>
        <xdr:cNvPr id="117" name="Image 116">
          <a:extLst>
            <a:ext uri="{FF2B5EF4-FFF2-40B4-BE49-F238E27FC236}">
              <a16:creationId xmlns:a16="http://schemas.microsoft.com/office/drawing/2014/main" xmlns="" id="{8E0D68A5-AE23-4A1B-96F6-14A82C9F2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</xdr:row>
      <xdr:rowOff>504824</xdr:rowOff>
    </xdr:from>
    <xdr:to>
      <xdr:col>0</xdr:col>
      <xdr:colOff>557924</xdr:colOff>
      <xdr:row>50</xdr:row>
      <xdr:rowOff>888999</xdr:rowOff>
    </xdr:to>
    <xdr:pic>
      <xdr:nvPicPr>
        <xdr:cNvPr id="118" name="Image 117">
          <a:extLst>
            <a:ext uri="{FF2B5EF4-FFF2-40B4-BE49-F238E27FC236}">
              <a16:creationId xmlns:a16="http://schemas.microsoft.com/office/drawing/2014/main" xmlns="" id="{6B293E7D-875B-47C3-9917-1AD96FD66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51</xdr:row>
      <xdr:rowOff>0</xdr:rowOff>
    </xdr:from>
    <xdr:to>
      <xdr:col>0</xdr:col>
      <xdr:colOff>554104</xdr:colOff>
      <xdr:row>51</xdr:row>
      <xdr:rowOff>889000</xdr:rowOff>
    </xdr:to>
    <xdr:pic>
      <xdr:nvPicPr>
        <xdr:cNvPr id="123" name="Image 122">
          <a:extLst>
            <a:ext uri="{FF2B5EF4-FFF2-40B4-BE49-F238E27FC236}">
              <a16:creationId xmlns:a16="http://schemas.microsoft.com/office/drawing/2014/main" xmlns="" id="{B3FB2E87-6A9F-42B9-957E-FAD4BBBCB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</xdr:row>
      <xdr:rowOff>1009649</xdr:rowOff>
    </xdr:from>
    <xdr:to>
      <xdr:col>0</xdr:col>
      <xdr:colOff>557924</xdr:colOff>
      <xdr:row>53</xdr:row>
      <xdr:rowOff>384174</xdr:rowOff>
    </xdr:to>
    <xdr:pic>
      <xdr:nvPicPr>
        <xdr:cNvPr id="124" name="Image 123">
          <a:extLst>
            <a:ext uri="{FF2B5EF4-FFF2-40B4-BE49-F238E27FC236}">
              <a16:creationId xmlns:a16="http://schemas.microsoft.com/office/drawing/2014/main" xmlns="" id="{4AD87C99-A42B-4CE7-ADE0-EB010F06F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54</xdr:row>
      <xdr:rowOff>0</xdr:rowOff>
    </xdr:from>
    <xdr:to>
      <xdr:col>0</xdr:col>
      <xdr:colOff>554104</xdr:colOff>
      <xdr:row>54</xdr:row>
      <xdr:rowOff>889000</xdr:rowOff>
    </xdr:to>
    <xdr:pic>
      <xdr:nvPicPr>
        <xdr:cNvPr id="125" name="Image 124">
          <a:extLst>
            <a:ext uri="{FF2B5EF4-FFF2-40B4-BE49-F238E27FC236}">
              <a16:creationId xmlns:a16="http://schemas.microsoft.com/office/drawing/2014/main" xmlns="" id="{257E2B66-5915-45F8-B77A-8AF90CB95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55</xdr:row>
      <xdr:rowOff>0</xdr:rowOff>
    </xdr:from>
    <xdr:to>
      <xdr:col>0</xdr:col>
      <xdr:colOff>554104</xdr:colOff>
      <xdr:row>55</xdr:row>
      <xdr:rowOff>889000</xdr:rowOff>
    </xdr:to>
    <xdr:pic>
      <xdr:nvPicPr>
        <xdr:cNvPr id="126" name="Image 125">
          <a:extLst>
            <a:ext uri="{FF2B5EF4-FFF2-40B4-BE49-F238E27FC236}">
              <a16:creationId xmlns:a16="http://schemas.microsoft.com/office/drawing/2014/main" xmlns="" id="{CFC3E140-56E7-4885-B177-769DA4874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56</xdr:row>
      <xdr:rowOff>0</xdr:rowOff>
    </xdr:from>
    <xdr:to>
      <xdr:col>0</xdr:col>
      <xdr:colOff>554104</xdr:colOff>
      <xdr:row>56</xdr:row>
      <xdr:rowOff>889000</xdr:rowOff>
    </xdr:to>
    <xdr:pic>
      <xdr:nvPicPr>
        <xdr:cNvPr id="127" name="Image 126">
          <a:extLst>
            <a:ext uri="{FF2B5EF4-FFF2-40B4-BE49-F238E27FC236}">
              <a16:creationId xmlns:a16="http://schemas.microsoft.com/office/drawing/2014/main" xmlns="" id="{26152A2E-7986-40E4-A574-BA230FD12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57</xdr:row>
      <xdr:rowOff>0</xdr:rowOff>
    </xdr:from>
    <xdr:to>
      <xdr:col>0</xdr:col>
      <xdr:colOff>554104</xdr:colOff>
      <xdr:row>57</xdr:row>
      <xdr:rowOff>889000</xdr:rowOff>
    </xdr:to>
    <xdr:pic>
      <xdr:nvPicPr>
        <xdr:cNvPr id="129" name="Image 128">
          <a:extLst>
            <a:ext uri="{FF2B5EF4-FFF2-40B4-BE49-F238E27FC236}">
              <a16:creationId xmlns:a16="http://schemas.microsoft.com/office/drawing/2014/main" xmlns="" id="{A680090C-F9C4-4827-8548-7AD797273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238127</xdr:colOff>
      <xdr:row>58</xdr:row>
      <xdr:rowOff>47625</xdr:rowOff>
    </xdr:from>
    <xdr:to>
      <xdr:col>0</xdr:col>
      <xdr:colOff>482585</xdr:colOff>
      <xdr:row>59</xdr:row>
      <xdr:rowOff>228600</xdr:rowOff>
    </xdr:to>
    <xdr:pic>
      <xdr:nvPicPr>
        <xdr:cNvPr id="130" name="Image 129">
          <a:extLst>
            <a:ext uri="{FF2B5EF4-FFF2-40B4-BE49-F238E27FC236}">
              <a16:creationId xmlns:a16="http://schemas.microsoft.com/office/drawing/2014/main" xmlns="" id="{671672F5-776A-44FC-8FF8-D3937E1EC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38127" y="1600200"/>
          <a:ext cx="244458" cy="428625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62</xdr:row>
      <xdr:rowOff>0</xdr:rowOff>
    </xdr:from>
    <xdr:to>
      <xdr:col>0</xdr:col>
      <xdr:colOff>554104</xdr:colOff>
      <xdr:row>65</xdr:row>
      <xdr:rowOff>146050</xdr:rowOff>
    </xdr:to>
    <xdr:pic>
      <xdr:nvPicPr>
        <xdr:cNvPr id="135" name="Image 134">
          <a:extLst>
            <a:ext uri="{FF2B5EF4-FFF2-40B4-BE49-F238E27FC236}">
              <a16:creationId xmlns:a16="http://schemas.microsoft.com/office/drawing/2014/main" xmlns="" id="{11322280-E5F2-41C5-A391-DB4002386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</xdr:row>
      <xdr:rowOff>247649</xdr:rowOff>
    </xdr:from>
    <xdr:to>
      <xdr:col>0</xdr:col>
      <xdr:colOff>557924</xdr:colOff>
      <xdr:row>68</xdr:row>
      <xdr:rowOff>241299</xdr:rowOff>
    </xdr:to>
    <xdr:pic>
      <xdr:nvPicPr>
        <xdr:cNvPr id="136" name="Image 135">
          <a:extLst>
            <a:ext uri="{FF2B5EF4-FFF2-40B4-BE49-F238E27FC236}">
              <a16:creationId xmlns:a16="http://schemas.microsoft.com/office/drawing/2014/main" xmlns="" id="{8DD737F4-1696-475F-80D8-C3591725F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69</xdr:row>
      <xdr:rowOff>0</xdr:rowOff>
    </xdr:from>
    <xdr:to>
      <xdr:col>0</xdr:col>
      <xdr:colOff>554104</xdr:colOff>
      <xdr:row>70</xdr:row>
      <xdr:rowOff>384175</xdr:rowOff>
    </xdr:to>
    <xdr:pic>
      <xdr:nvPicPr>
        <xdr:cNvPr id="137" name="Image 136">
          <a:extLst>
            <a:ext uri="{FF2B5EF4-FFF2-40B4-BE49-F238E27FC236}">
              <a16:creationId xmlns:a16="http://schemas.microsoft.com/office/drawing/2014/main" xmlns="" id="{E1C21F5D-4C39-4144-855B-B7CA250D3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73</xdr:row>
      <xdr:rowOff>0</xdr:rowOff>
    </xdr:from>
    <xdr:to>
      <xdr:col>0</xdr:col>
      <xdr:colOff>554104</xdr:colOff>
      <xdr:row>73</xdr:row>
      <xdr:rowOff>889000</xdr:rowOff>
    </xdr:to>
    <xdr:pic>
      <xdr:nvPicPr>
        <xdr:cNvPr id="142" name="Image 141">
          <a:extLst>
            <a:ext uri="{FF2B5EF4-FFF2-40B4-BE49-F238E27FC236}">
              <a16:creationId xmlns:a16="http://schemas.microsoft.com/office/drawing/2014/main" xmlns="" id="{7D9D9B15-C8F5-4C8C-ABA0-A6F5DCFDE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</xdr:row>
      <xdr:rowOff>1009649</xdr:rowOff>
    </xdr:from>
    <xdr:to>
      <xdr:col>0</xdr:col>
      <xdr:colOff>557924</xdr:colOff>
      <xdr:row>74</xdr:row>
      <xdr:rowOff>888999</xdr:rowOff>
    </xdr:to>
    <xdr:pic>
      <xdr:nvPicPr>
        <xdr:cNvPr id="143" name="Image 142">
          <a:extLst>
            <a:ext uri="{FF2B5EF4-FFF2-40B4-BE49-F238E27FC236}">
              <a16:creationId xmlns:a16="http://schemas.microsoft.com/office/drawing/2014/main" xmlns="" id="{16F30307-3F5E-414C-B64C-221881737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75</xdr:row>
      <xdr:rowOff>0</xdr:rowOff>
    </xdr:from>
    <xdr:to>
      <xdr:col>0</xdr:col>
      <xdr:colOff>554104</xdr:colOff>
      <xdr:row>75</xdr:row>
      <xdr:rowOff>889000</xdr:rowOff>
    </xdr:to>
    <xdr:pic>
      <xdr:nvPicPr>
        <xdr:cNvPr id="144" name="Image 143">
          <a:extLst>
            <a:ext uri="{FF2B5EF4-FFF2-40B4-BE49-F238E27FC236}">
              <a16:creationId xmlns:a16="http://schemas.microsoft.com/office/drawing/2014/main" xmlns="" id="{19B0656A-D64C-4D60-AA28-F8E37146C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76</xdr:row>
      <xdr:rowOff>0</xdr:rowOff>
    </xdr:from>
    <xdr:to>
      <xdr:col>0</xdr:col>
      <xdr:colOff>554104</xdr:colOff>
      <xdr:row>76</xdr:row>
      <xdr:rowOff>889000</xdr:rowOff>
    </xdr:to>
    <xdr:pic>
      <xdr:nvPicPr>
        <xdr:cNvPr id="145" name="Image 144">
          <a:extLst>
            <a:ext uri="{FF2B5EF4-FFF2-40B4-BE49-F238E27FC236}">
              <a16:creationId xmlns:a16="http://schemas.microsoft.com/office/drawing/2014/main" xmlns="" id="{8047BB13-CD2E-4649-B324-9FAEAA1B3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77</xdr:row>
      <xdr:rowOff>0</xdr:rowOff>
    </xdr:from>
    <xdr:to>
      <xdr:col>0</xdr:col>
      <xdr:colOff>554104</xdr:colOff>
      <xdr:row>77</xdr:row>
      <xdr:rowOff>889000</xdr:rowOff>
    </xdr:to>
    <xdr:pic>
      <xdr:nvPicPr>
        <xdr:cNvPr id="148" name="Image 147">
          <a:extLst>
            <a:ext uri="{FF2B5EF4-FFF2-40B4-BE49-F238E27FC236}">
              <a16:creationId xmlns:a16="http://schemas.microsoft.com/office/drawing/2014/main" xmlns="" id="{98CDC79E-0A9A-44B6-B3F9-AAF1E9F31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79</xdr:row>
      <xdr:rowOff>0</xdr:rowOff>
    </xdr:from>
    <xdr:to>
      <xdr:col>0</xdr:col>
      <xdr:colOff>554104</xdr:colOff>
      <xdr:row>79</xdr:row>
      <xdr:rowOff>889000</xdr:rowOff>
    </xdr:to>
    <xdr:pic>
      <xdr:nvPicPr>
        <xdr:cNvPr id="150" name="Image 149">
          <a:extLst>
            <a:ext uri="{FF2B5EF4-FFF2-40B4-BE49-F238E27FC236}">
              <a16:creationId xmlns:a16="http://schemas.microsoft.com/office/drawing/2014/main" xmlns="" id="{0D411F62-11B2-4B1E-9BED-01A1DEFBD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80</xdr:row>
      <xdr:rowOff>0</xdr:rowOff>
    </xdr:from>
    <xdr:to>
      <xdr:col>0</xdr:col>
      <xdr:colOff>554104</xdr:colOff>
      <xdr:row>80</xdr:row>
      <xdr:rowOff>889000</xdr:rowOff>
    </xdr:to>
    <xdr:pic>
      <xdr:nvPicPr>
        <xdr:cNvPr id="152" name="Image 151">
          <a:extLst>
            <a:ext uri="{FF2B5EF4-FFF2-40B4-BE49-F238E27FC236}">
              <a16:creationId xmlns:a16="http://schemas.microsoft.com/office/drawing/2014/main" xmlns="" id="{CF890499-B836-407A-B93A-AA7248090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81</xdr:row>
      <xdr:rowOff>0</xdr:rowOff>
    </xdr:from>
    <xdr:to>
      <xdr:col>0</xdr:col>
      <xdr:colOff>554104</xdr:colOff>
      <xdr:row>81</xdr:row>
      <xdr:rowOff>889000</xdr:rowOff>
    </xdr:to>
    <xdr:pic>
      <xdr:nvPicPr>
        <xdr:cNvPr id="153" name="Image 152">
          <a:extLst>
            <a:ext uri="{FF2B5EF4-FFF2-40B4-BE49-F238E27FC236}">
              <a16:creationId xmlns:a16="http://schemas.microsoft.com/office/drawing/2014/main" xmlns="" id="{7C567B63-2F01-4CBE-A37C-3D4B51C7C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82</xdr:row>
      <xdr:rowOff>0</xdr:rowOff>
    </xdr:from>
    <xdr:to>
      <xdr:col>0</xdr:col>
      <xdr:colOff>554104</xdr:colOff>
      <xdr:row>83</xdr:row>
      <xdr:rowOff>384175</xdr:rowOff>
    </xdr:to>
    <xdr:pic>
      <xdr:nvPicPr>
        <xdr:cNvPr id="159" name="Image 158">
          <a:extLst>
            <a:ext uri="{FF2B5EF4-FFF2-40B4-BE49-F238E27FC236}">
              <a16:creationId xmlns:a16="http://schemas.microsoft.com/office/drawing/2014/main" xmlns="" id="{373FD88A-BDF4-42D1-8146-05DB08660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84</xdr:row>
      <xdr:rowOff>0</xdr:rowOff>
    </xdr:from>
    <xdr:to>
      <xdr:col>0</xdr:col>
      <xdr:colOff>554104</xdr:colOff>
      <xdr:row>84</xdr:row>
      <xdr:rowOff>889000</xdr:rowOff>
    </xdr:to>
    <xdr:pic>
      <xdr:nvPicPr>
        <xdr:cNvPr id="162" name="Image 161">
          <a:extLst>
            <a:ext uri="{FF2B5EF4-FFF2-40B4-BE49-F238E27FC236}">
              <a16:creationId xmlns:a16="http://schemas.microsoft.com/office/drawing/2014/main" xmlns="" id="{D435F0F5-CBC3-4A8D-9130-81B0E8288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85</xdr:row>
      <xdr:rowOff>0</xdr:rowOff>
    </xdr:from>
    <xdr:to>
      <xdr:col>0</xdr:col>
      <xdr:colOff>554104</xdr:colOff>
      <xdr:row>85</xdr:row>
      <xdr:rowOff>889000</xdr:rowOff>
    </xdr:to>
    <xdr:pic>
      <xdr:nvPicPr>
        <xdr:cNvPr id="163" name="Image 162">
          <a:extLst>
            <a:ext uri="{FF2B5EF4-FFF2-40B4-BE49-F238E27FC236}">
              <a16:creationId xmlns:a16="http://schemas.microsoft.com/office/drawing/2014/main" xmlns="" id="{2758D5DC-DF1B-4A3B-8A52-586D0E3D7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86</xdr:row>
      <xdr:rowOff>0</xdr:rowOff>
    </xdr:from>
    <xdr:to>
      <xdr:col>0</xdr:col>
      <xdr:colOff>590637</xdr:colOff>
      <xdr:row>86</xdr:row>
      <xdr:rowOff>889000</xdr:rowOff>
    </xdr:to>
    <xdr:pic>
      <xdr:nvPicPr>
        <xdr:cNvPr id="165" name="Image 164">
          <a:extLst>
            <a:ext uri="{FF2B5EF4-FFF2-40B4-BE49-F238E27FC236}">
              <a16:creationId xmlns:a16="http://schemas.microsoft.com/office/drawing/2014/main" xmlns="" id="{43B85735-E669-4B42-A11C-3E0EC3A9F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87</xdr:row>
      <xdr:rowOff>0</xdr:rowOff>
    </xdr:from>
    <xdr:to>
      <xdr:col>0</xdr:col>
      <xdr:colOff>554104</xdr:colOff>
      <xdr:row>89</xdr:row>
      <xdr:rowOff>241300</xdr:rowOff>
    </xdr:to>
    <xdr:pic>
      <xdr:nvPicPr>
        <xdr:cNvPr id="169" name="Image 168">
          <a:extLst>
            <a:ext uri="{FF2B5EF4-FFF2-40B4-BE49-F238E27FC236}">
              <a16:creationId xmlns:a16="http://schemas.microsoft.com/office/drawing/2014/main" xmlns="" id="{CFA00463-8EB3-431D-9F21-F8C561E71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90</xdr:row>
      <xdr:rowOff>0</xdr:rowOff>
    </xdr:from>
    <xdr:to>
      <xdr:col>0</xdr:col>
      <xdr:colOff>554104</xdr:colOff>
      <xdr:row>90</xdr:row>
      <xdr:rowOff>889000</xdr:rowOff>
    </xdr:to>
    <xdr:pic>
      <xdr:nvPicPr>
        <xdr:cNvPr id="176" name="Image 175">
          <a:extLst>
            <a:ext uri="{FF2B5EF4-FFF2-40B4-BE49-F238E27FC236}">
              <a16:creationId xmlns:a16="http://schemas.microsoft.com/office/drawing/2014/main" xmlns="" id="{513B6624-FD83-447C-A21D-1087D5BFB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91</xdr:row>
      <xdr:rowOff>0</xdr:rowOff>
    </xdr:from>
    <xdr:to>
      <xdr:col>0</xdr:col>
      <xdr:colOff>554104</xdr:colOff>
      <xdr:row>91</xdr:row>
      <xdr:rowOff>889000</xdr:rowOff>
    </xdr:to>
    <xdr:pic>
      <xdr:nvPicPr>
        <xdr:cNvPr id="177" name="Image 176">
          <a:extLst>
            <a:ext uri="{FF2B5EF4-FFF2-40B4-BE49-F238E27FC236}">
              <a16:creationId xmlns:a16="http://schemas.microsoft.com/office/drawing/2014/main" xmlns="" id="{7736B3A8-6B2B-42C8-9B2B-0CCEB0330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92</xdr:row>
      <xdr:rowOff>0</xdr:rowOff>
    </xdr:from>
    <xdr:to>
      <xdr:col>0</xdr:col>
      <xdr:colOff>554104</xdr:colOff>
      <xdr:row>92</xdr:row>
      <xdr:rowOff>889000</xdr:rowOff>
    </xdr:to>
    <xdr:pic>
      <xdr:nvPicPr>
        <xdr:cNvPr id="178" name="Image 177">
          <a:extLst>
            <a:ext uri="{FF2B5EF4-FFF2-40B4-BE49-F238E27FC236}">
              <a16:creationId xmlns:a16="http://schemas.microsoft.com/office/drawing/2014/main" xmlns="" id="{C3D10E24-E194-40BD-9072-93885FFE4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94</xdr:row>
      <xdr:rowOff>0</xdr:rowOff>
    </xdr:from>
    <xdr:to>
      <xdr:col>0</xdr:col>
      <xdr:colOff>554104</xdr:colOff>
      <xdr:row>94</xdr:row>
      <xdr:rowOff>889000</xdr:rowOff>
    </xdr:to>
    <xdr:pic>
      <xdr:nvPicPr>
        <xdr:cNvPr id="179" name="Image 178">
          <a:extLst>
            <a:ext uri="{FF2B5EF4-FFF2-40B4-BE49-F238E27FC236}">
              <a16:creationId xmlns:a16="http://schemas.microsoft.com/office/drawing/2014/main" xmlns="" id="{35B4D7D3-AF57-4576-AFE3-12C0E4D44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95</xdr:row>
      <xdr:rowOff>0</xdr:rowOff>
    </xdr:from>
    <xdr:to>
      <xdr:col>0</xdr:col>
      <xdr:colOff>554104</xdr:colOff>
      <xdr:row>95</xdr:row>
      <xdr:rowOff>889000</xdr:rowOff>
    </xdr:to>
    <xdr:pic>
      <xdr:nvPicPr>
        <xdr:cNvPr id="180" name="Image 179">
          <a:extLst>
            <a:ext uri="{FF2B5EF4-FFF2-40B4-BE49-F238E27FC236}">
              <a16:creationId xmlns:a16="http://schemas.microsoft.com/office/drawing/2014/main" xmlns="" id="{70C8883A-A9E3-421F-B2F1-9F2CEF6F8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95</xdr:row>
      <xdr:rowOff>1009649</xdr:rowOff>
    </xdr:from>
    <xdr:to>
      <xdr:col>0</xdr:col>
      <xdr:colOff>557924</xdr:colOff>
      <xdr:row>96</xdr:row>
      <xdr:rowOff>888999</xdr:rowOff>
    </xdr:to>
    <xdr:pic>
      <xdr:nvPicPr>
        <xdr:cNvPr id="181" name="Image 180">
          <a:extLst>
            <a:ext uri="{FF2B5EF4-FFF2-40B4-BE49-F238E27FC236}">
              <a16:creationId xmlns:a16="http://schemas.microsoft.com/office/drawing/2014/main" xmlns="" id="{65E37157-7F45-472D-BAF4-5524B2096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97</xdr:row>
      <xdr:rowOff>0</xdr:rowOff>
    </xdr:from>
    <xdr:to>
      <xdr:col>0</xdr:col>
      <xdr:colOff>554104</xdr:colOff>
      <xdr:row>97</xdr:row>
      <xdr:rowOff>889000</xdr:rowOff>
    </xdr:to>
    <xdr:pic>
      <xdr:nvPicPr>
        <xdr:cNvPr id="182" name="Image 181">
          <a:extLst>
            <a:ext uri="{FF2B5EF4-FFF2-40B4-BE49-F238E27FC236}">
              <a16:creationId xmlns:a16="http://schemas.microsoft.com/office/drawing/2014/main" xmlns="" id="{54B8CAC5-385E-472A-8156-3B5717B79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98</xdr:row>
      <xdr:rowOff>0</xdr:rowOff>
    </xdr:from>
    <xdr:to>
      <xdr:col>0</xdr:col>
      <xdr:colOff>554104</xdr:colOff>
      <xdr:row>98</xdr:row>
      <xdr:rowOff>889000</xdr:rowOff>
    </xdr:to>
    <xdr:pic>
      <xdr:nvPicPr>
        <xdr:cNvPr id="183" name="Image 182">
          <a:extLst>
            <a:ext uri="{FF2B5EF4-FFF2-40B4-BE49-F238E27FC236}">
              <a16:creationId xmlns:a16="http://schemas.microsoft.com/office/drawing/2014/main" xmlns="" id="{2D3C01C7-2FC2-4194-A69C-3AFC94FD9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295277</xdr:colOff>
      <xdr:row>99</xdr:row>
      <xdr:rowOff>57151</xdr:rowOff>
    </xdr:from>
    <xdr:to>
      <xdr:col>0</xdr:col>
      <xdr:colOff>546623</xdr:colOff>
      <xdr:row>99</xdr:row>
      <xdr:rowOff>476251</xdr:rowOff>
    </xdr:to>
    <xdr:pic>
      <xdr:nvPicPr>
        <xdr:cNvPr id="184" name="Image 183">
          <a:extLst>
            <a:ext uri="{FF2B5EF4-FFF2-40B4-BE49-F238E27FC236}">
              <a16:creationId xmlns:a16="http://schemas.microsoft.com/office/drawing/2014/main" xmlns="" id="{59E767F5-2071-498C-92E0-B8F0CA2E6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95277" y="1609726"/>
          <a:ext cx="251346" cy="41910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100</xdr:row>
      <xdr:rowOff>0</xdr:rowOff>
    </xdr:from>
    <xdr:to>
      <xdr:col>0</xdr:col>
      <xdr:colOff>554104</xdr:colOff>
      <xdr:row>100</xdr:row>
      <xdr:rowOff>889000</xdr:rowOff>
    </xdr:to>
    <xdr:pic>
      <xdr:nvPicPr>
        <xdr:cNvPr id="213" name="Image 212">
          <a:extLst>
            <a:ext uri="{FF2B5EF4-FFF2-40B4-BE49-F238E27FC236}">
              <a16:creationId xmlns:a16="http://schemas.microsoft.com/office/drawing/2014/main" xmlns="" id="{789D6FE1-F984-48C8-A08D-56C0FC4A8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101</xdr:row>
      <xdr:rowOff>0</xdr:rowOff>
    </xdr:from>
    <xdr:to>
      <xdr:col>0</xdr:col>
      <xdr:colOff>554104</xdr:colOff>
      <xdr:row>101</xdr:row>
      <xdr:rowOff>889000</xdr:rowOff>
    </xdr:to>
    <xdr:pic>
      <xdr:nvPicPr>
        <xdr:cNvPr id="214" name="Image 213">
          <a:extLst>
            <a:ext uri="{FF2B5EF4-FFF2-40B4-BE49-F238E27FC236}">
              <a16:creationId xmlns:a16="http://schemas.microsoft.com/office/drawing/2014/main" xmlns="" id="{E3130D7C-B112-411B-9C6D-07FA7D093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102</xdr:row>
      <xdr:rowOff>0</xdr:rowOff>
    </xdr:from>
    <xdr:to>
      <xdr:col>0</xdr:col>
      <xdr:colOff>554104</xdr:colOff>
      <xdr:row>102</xdr:row>
      <xdr:rowOff>889000</xdr:rowOff>
    </xdr:to>
    <xdr:pic>
      <xdr:nvPicPr>
        <xdr:cNvPr id="215" name="Image 214">
          <a:extLst>
            <a:ext uri="{FF2B5EF4-FFF2-40B4-BE49-F238E27FC236}">
              <a16:creationId xmlns:a16="http://schemas.microsoft.com/office/drawing/2014/main" xmlns="" id="{A974D870-49D8-404B-A378-8C9C55E96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103</xdr:row>
      <xdr:rowOff>0</xdr:rowOff>
    </xdr:from>
    <xdr:to>
      <xdr:col>0</xdr:col>
      <xdr:colOff>554104</xdr:colOff>
      <xdr:row>104</xdr:row>
      <xdr:rowOff>384175</xdr:rowOff>
    </xdr:to>
    <xdr:pic>
      <xdr:nvPicPr>
        <xdr:cNvPr id="216" name="Image 215">
          <a:extLst>
            <a:ext uri="{FF2B5EF4-FFF2-40B4-BE49-F238E27FC236}">
              <a16:creationId xmlns:a16="http://schemas.microsoft.com/office/drawing/2014/main" xmlns="" id="{111E023D-7FE8-4A0A-A674-F9DA5F78A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105</xdr:row>
      <xdr:rowOff>0</xdr:rowOff>
    </xdr:from>
    <xdr:to>
      <xdr:col>0</xdr:col>
      <xdr:colOff>554104</xdr:colOff>
      <xdr:row>108</xdr:row>
      <xdr:rowOff>146050</xdr:rowOff>
    </xdr:to>
    <xdr:pic>
      <xdr:nvPicPr>
        <xdr:cNvPr id="218" name="Image 217">
          <a:extLst>
            <a:ext uri="{FF2B5EF4-FFF2-40B4-BE49-F238E27FC236}">
              <a16:creationId xmlns:a16="http://schemas.microsoft.com/office/drawing/2014/main" xmlns="" id="{0A5B13D1-D7BE-4BAE-A910-F0B0CBB7A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108</xdr:row>
      <xdr:rowOff>247649</xdr:rowOff>
    </xdr:from>
    <xdr:to>
      <xdr:col>0</xdr:col>
      <xdr:colOff>557924</xdr:colOff>
      <xdr:row>112</xdr:row>
      <xdr:rowOff>146049</xdr:rowOff>
    </xdr:to>
    <xdr:pic>
      <xdr:nvPicPr>
        <xdr:cNvPr id="219" name="Image 218">
          <a:extLst>
            <a:ext uri="{FF2B5EF4-FFF2-40B4-BE49-F238E27FC236}">
              <a16:creationId xmlns:a16="http://schemas.microsoft.com/office/drawing/2014/main" xmlns="" id="{715DAA35-C469-4F24-8BD8-735B5770E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118</xdr:row>
      <xdr:rowOff>0</xdr:rowOff>
    </xdr:from>
    <xdr:to>
      <xdr:col>0</xdr:col>
      <xdr:colOff>554104</xdr:colOff>
      <xdr:row>118</xdr:row>
      <xdr:rowOff>889000</xdr:rowOff>
    </xdr:to>
    <xdr:pic>
      <xdr:nvPicPr>
        <xdr:cNvPr id="241" name="Image 240">
          <a:extLst>
            <a:ext uri="{FF2B5EF4-FFF2-40B4-BE49-F238E27FC236}">
              <a16:creationId xmlns:a16="http://schemas.microsoft.com/office/drawing/2014/main" xmlns="" id="{53583B4B-84D9-44B2-8A4B-C623C9376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119</xdr:row>
      <xdr:rowOff>0</xdr:rowOff>
    </xdr:from>
    <xdr:to>
      <xdr:col>0</xdr:col>
      <xdr:colOff>554104</xdr:colOff>
      <xdr:row>120</xdr:row>
      <xdr:rowOff>384175</xdr:rowOff>
    </xdr:to>
    <xdr:pic>
      <xdr:nvPicPr>
        <xdr:cNvPr id="242" name="Image 241">
          <a:extLst>
            <a:ext uri="{FF2B5EF4-FFF2-40B4-BE49-F238E27FC236}">
              <a16:creationId xmlns:a16="http://schemas.microsoft.com/office/drawing/2014/main" xmlns="" id="{7E83A139-285E-4E8D-9AF1-DFC7BACD2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121</xdr:row>
      <xdr:rowOff>0</xdr:rowOff>
    </xdr:from>
    <xdr:to>
      <xdr:col>0</xdr:col>
      <xdr:colOff>554104</xdr:colOff>
      <xdr:row>121</xdr:row>
      <xdr:rowOff>889000</xdr:rowOff>
    </xdr:to>
    <xdr:pic>
      <xdr:nvPicPr>
        <xdr:cNvPr id="243" name="Image 242">
          <a:extLst>
            <a:ext uri="{FF2B5EF4-FFF2-40B4-BE49-F238E27FC236}">
              <a16:creationId xmlns:a16="http://schemas.microsoft.com/office/drawing/2014/main" xmlns="" id="{B0F1B5CD-4463-49C6-A84F-078DDA3E6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122</xdr:row>
      <xdr:rowOff>0</xdr:rowOff>
    </xdr:from>
    <xdr:to>
      <xdr:col>0</xdr:col>
      <xdr:colOff>554104</xdr:colOff>
      <xdr:row>124</xdr:row>
      <xdr:rowOff>241300</xdr:rowOff>
    </xdr:to>
    <xdr:pic>
      <xdr:nvPicPr>
        <xdr:cNvPr id="245" name="Image 244">
          <a:extLst>
            <a:ext uri="{FF2B5EF4-FFF2-40B4-BE49-F238E27FC236}">
              <a16:creationId xmlns:a16="http://schemas.microsoft.com/office/drawing/2014/main" xmlns="" id="{8E8270DC-059B-45DF-8426-194ED154B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125</xdr:row>
      <xdr:rowOff>0</xdr:rowOff>
    </xdr:from>
    <xdr:to>
      <xdr:col>0</xdr:col>
      <xdr:colOff>554104</xdr:colOff>
      <xdr:row>125</xdr:row>
      <xdr:rowOff>889000</xdr:rowOff>
    </xdr:to>
    <xdr:pic>
      <xdr:nvPicPr>
        <xdr:cNvPr id="247" name="Image 246">
          <a:extLst>
            <a:ext uri="{FF2B5EF4-FFF2-40B4-BE49-F238E27FC236}">
              <a16:creationId xmlns:a16="http://schemas.microsoft.com/office/drawing/2014/main" xmlns="" id="{F8D47076-D53C-4441-B3FD-7DBD460F9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126</xdr:row>
      <xdr:rowOff>0</xdr:rowOff>
    </xdr:from>
    <xdr:to>
      <xdr:col>0</xdr:col>
      <xdr:colOff>554104</xdr:colOff>
      <xdr:row>127</xdr:row>
      <xdr:rowOff>384175</xdr:rowOff>
    </xdr:to>
    <xdr:pic>
      <xdr:nvPicPr>
        <xdr:cNvPr id="249" name="Image 248">
          <a:extLst>
            <a:ext uri="{FF2B5EF4-FFF2-40B4-BE49-F238E27FC236}">
              <a16:creationId xmlns:a16="http://schemas.microsoft.com/office/drawing/2014/main" xmlns="" id="{594E0D78-881D-4087-8B79-95DB65AA3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128</xdr:row>
      <xdr:rowOff>0</xdr:rowOff>
    </xdr:from>
    <xdr:to>
      <xdr:col>0</xdr:col>
      <xdr:colOff>554104</xdr:colOff>
      <xdr:row>128</xdr:row>
      <xdr:rowOff>889000</xdr:rowOff>
    </xdr:to>
    <xdr:pic>
      <xdr:nvPicPr>
        <xdr:cNvPr id="250" name="Image 249">
          <a:extLst>
            <a:ext uri="{FF2B5EF4-FFF2-40B4-BE49-F238E27FC236}">
              <a16:creationId xmlns:a16="http://schemas.microsoft.com/office/drawing/2014/main" xmlns="" id="{83BA1DE3-17CE-405D-B331-586B27FC4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128</xdr:row>
      <xdr:rowOff>1009649</xdr:rowOff>
    </xdr:from>
    <xdr:to>
      <xdr:col>0</xdr:col>
      <xdr:colOff>557924</xdr:colOff>
      <xdr:row>129</xdr:row>
      <xdr:rowOff>888999</xdr:rowOff>
    </xdr:to>
    <xdr:pic>
      <xdr:nvPicPr>
        <xdr:cNvPr id="251" name="Image 250">
          <a:extLst>
            <a:ext uri="{FF2B5EF4-FFF2-40B4-BE49-F238E27FC236}">
              <a16:creationId xmlns:a16="http://schemas.microsoft.com/office/drawing/2014/main" xmlns="" id="{58176612-535F-411E-A67A-1BA330978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131</xdr:row>
      <xdr:rowOff>0</xdr:rowOff>
    </xdr:from>
    <xdr:to>
      <xdr:col>0</xdr:col>
      <xdr:colOff>554104</xdr:colOff>
      <xdr:row>131</xdr:row>
      <xdr:rowOff>889000</xdr:rowOff>
    </xdr:to>
    <xdr:pic>
      <xdr:nvPicPr>
        <xdr:cNvPr id="256" name="Image 255">
          <a:extLst>
            <a:ext uri="{FF2B5EF4-FFF2-40B4-BE49-F238E27FC236}">
              <a16:creationId xmlns:a16="http://schemas.microsoft.com/office/drawing/2014/main" xmlns="" id="{8EBF7FBB-466F-4952-A963-723FFEECF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132</xdr:row>
      <xdr:rowOff>0</xdr:rowOff>
    </xdr:from>
    <xdr:to>
      <xdr:col>0</xdr:col>
      <xdr:colOff>554104</xdr:colOff>
      <xdr:row>132</xdr:row>
      <xdr:rowOff>889000</xdr:rowOff>
    </xdr:to>
    <xdr:pic>
      <xdr:nvPicPr>
        <xdr:cNvPr id="258" name="Image 257">
          <a:extLst>
            <a:ext uri="{FF2B5EF4-FFF2-40B4-BE49-F238E27FC236}">
              <a16:creationId xmlns:a16="http://schemas.microsoft.com/office/drawing/2014/main" xmlns="" id="{A5DFB67F-F5DE-4776-B7D7-A71F40F85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133</xdr:row>
      <xdr:rowOff>0</xdr:rowOff>
    </xdr:from>
    <xdr:to>
      <xdr:col>0</xdr:col>
      <xdr:colOff>554104</xdr:colOff>
      <xdr:row>133</xdr:row>
      <xdr:rowOff>889000</xdr:rowOff>
    </xdr:to>
    <xdr:pic>
      <xdr:nvPicPr>
        <xdr:cNvPr id="265" name="Image 264">
          <a:extLst>
            <a:ext uri="{FF2B5EF4-FFF2-40B4-BE49-F238E27FC236}">
              <a16:creationId xmlns:a16="http://schemas.microsoft.com/office/drawing/2014/main" xmlns="" id="{4266E8C2-548A-432F-B0E1-6A32DB73A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140</xdr:row>
      <xdr:rowOff>0</xdr:rowOff>
    </xdr:from>
    <xdr:to>
      <xdr:col>0</xdr:col>
      <xdr:colOff>554104</xdr:colOff>
      <xdr:row>143</xdr:row>
      <xdr:rowOff>146050</xdr:rowOff>
    </xdr:to>
    <xdr:pic>
      <xdr:nvPicPr>
        <xdr:cNvPr id="269" name="Image 268">
          <a:extLst>
            <a:ext uri="{FF2B5EF4-FFF2-40B4-BE49-F238E27FC236}">
              <a16:creationId xmlns:a16="http://schemas.microsoft.com/office/drawing/2014/main" xmlns="" id="{F4D08CC5-C27F-4B3B-91C9-7E1AD365E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144</xdr:row>
      <xdr:rowOff>0</xdr:rowOff>
    </xdr:from>
    <xdr:to>
      <xdr:col>0</xdr:col>
      <xdr:colOff>554104</xdr:colOff>
      <xdr:row>144</xdr:row>
      <xdr:rowOff>889000</xdr:rowOff>
    </xdr:to>
    <xdr:pic>
      <xdr:nvPicPr>
        <xdr:cNvPr id="271" name="Image 270">
          <a:extLst>
            <a:ext uri="{FF2B5EF4-FFF2-40B4-BE49-F238E27FC236}">
              <a16:creationId xmlns:a16="http://schemas.microsoft.com/office/drawing/2014/main" xmlns="" id="{EEA33772-9EAB-4DB8-B398-34922F560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145</xdr:row>
      <xdr:rowOff>0</xdr:rowOff>
    </xdr:from>
    <xdr:to>
      <xdr:col>0</xdr:col>
      <xdr:colOff>554104</xdr:colOff>
      <xdr:row>149</xdr:row>
      <xdr:rowOff>88900</xdr:rowOff>
    </xdr:to>
    <xdr:pic>
      <xdr:nvPicPr>
        <xdr:cNvPr id="273" name="Image 272">
          <a:extLst>
            <a:ext uri="{FF2B5EF4-FFF2-40B4-BE49-F238E27FC236}">
              <a16:creationId xmlns:a16="http://schemas.microsoft.com/office/drawing/2014/main" xmlns="" id="{3DD8F547-99BD-4583-8BEB-28F73994F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150</xdr:row>
      <xdr:rowOff>0</xdr:rowOff>
    </xdr:from>
    <xdr:to>
      <xdr:col>0</xdr:col>
      <xdr:colOff>590637</xdr:colOff>
      <xdr:row>150</xdr:row>
      <xdr:rowOff>889000</xdr:rowOff>
    </xdr:to>
    <xdr:pic>
      <xdr:nvPicPr>
        <xdr:cNvPr id="282" name="Image 281">
          <a:extLst>
            <a:ext uri="{FF2B5EF4-FFF2-40B4-BE49-F238E27FC236}">
              <a16:creationId xmlns:a16="http://schemas.microsoft.com/office/drawing/2014/main" xmlns="" id="{9D51F3D6-AB45-4489-AF43-F1D6F13FA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151</xdr:row>
      <xdr:rowOff>0</xdr:rowOff>
    </xdr:from>
    <xdr:to>
      <xdr:col>0</xdr:col>
      <xdr:colOff>554104</xdr:colOff>
      <xdr:row>151</xdr:row>
      <xdr:rowOff>889000</xdr:rowOff>
    </xdr:to>
    <xdr:pic>
      <xdr:nvPicPr>
        <xdr:cNvPr id="283" name="Image 282">
          <a:extLst>
            <a:ext uri="{FF2B5EF4-FFF2-40B4-BE49-F238E27FC236}">
              <a16:creationId xmlns:a16="http://schemas.microsoft.com/office/drawing/2014/main" xmlns="" id="{7AE29451-1DAA-4B58-AC30-5B21CCA4D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152</xdr:row>
      <xdr:rowOff>0</xdr:rowOff>
    </xdr:from>
    <xdr:to>
      <xdr:col>0</xdr:col>
      <xdr:colOff>554104</xdr:colOff>
      <xdr:row>152</xdr:row>
      <xdr:rowOff>889000</xdr:rowOff>
    </xdr:to>
    <xdr:pic>
      <xdr:nvPicPr>
        <xdr:cNvPr id="289" name="Image 288">
          <a:extLst>
            <a:ext uri="{FF2B5EF4-FFF2-40B4-BE49-F238E27FC236}">
              <a16:creationId xmlns:a16="http://schemas.microsoft.com/office/drawing/2014/main" xmlns="" id="{92111C8E-C7A3-4FE3-A0E2-B3424F692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153</xdr:row>
      <xdr:rowOff>0</xdr:rowOff>
    </xdr:from>
    <xdr:to>
      <xdr:col>0</xdr:col>
      <xdr:colOff>554104</xdr:colOff>
      <xdr:row>153</xdr:row>
      <xdr:rowOff>889000</xdr:rowOff>
    </xdr:to>
    <xdr:pic>
      <xdr:nvPicPr>
        <xdr:cNvPr id="290" name="Image 289">
          <a:extLst>
            <a:ext uri="{FF2B5EF4-FFF2-40B4-BE49-F238E27FC236}">
              <a16:creationId xmlns:a16="http://schemas.microsoft.com/office/drawing/2014/main" xmlns="" id="{5C850605-55E5-4DD7-8A75-A6212D7A3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157</xdr:row>
      <xdr:rowOff>504824</xdr:rowOff>
    </xdr:from>
    <xdr:to>
      <xdr:col>0</xdr:col>
      <xdr:colOff>557924</xdr:colOff>
      <xdr:row>158</xdr:row>
      <xdr:rowOff>888999</xdr:rowOff>
    </xdr:to>
    <xdr:pic>
      <xdr:nvPicPr>
        <xdr:cNvPr id="299" name="Image 298">
          <a:extLst>
            <a:ext uri="{FF2B5EF4-FFF2-40B4-BE49-F238E27FC236}">
              <a16:creationId xmlns:a16="http://schemas.microsoft.com/office/drawing/2014/main" xmlns="" id="{23D88A09-F436-4F3E-8CF7-4F1E0A73F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159</xdr:row>
      <xdr:rowOff>0</xdr:rowOff>
    </xdr:from>
    <xdr:to>
      <xdr:col>0</xdr:col>
      <xdr:colOff>554104</xdr:colOff>
      <xdr:row>159</xdr:row>
      <xdr:rowOff>889000</xdr:rowOff>
    </xdr:to>
    <xdr:pic>
      <xdr:nvPicPr>
        <xdr:cNvPr id="301" name="Image 300">
          <a:extLst>
            <a:ext uri="{FF2B5EF4-FFF2-40B4-BE49-F238E27FC236}">
              <a16:creationId xmlns:a16="http://schemas.microsoft.com/office/drawing/2014/main" xmlns="" id="{8A11319A-853B-4C7F-8074-1C8979028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159</xdr:row>
      <xdr:rowOff>1009649</xdr:rowOff>
    </xdr:from>
    <xdr:to>
      <xdr:col>0</xdr:col>
      <xdr:colOff>557924</xdr:colOff>
      <xdr:row>161</xdr:row>
      <xdr:rowOff>384174</xdr:rowOff>
    </xdr:to>
    <xdr:pic>
      <xdr:nvPicPr>
        <xdr:cNvPr id="302" name="Image 301">
          <a:extLst>
            <a:ext uri="{FF2B5EF4-FFF2-40B4-BE49-F238E27FC236}">
              <a16:creationId xmlns:a16="http://schemas.microsoft.com/office/drawing/2014/main" xmlns="" id="{80F43CA6-B82D-49F9-9865-AB2ED58F2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165</xdr:row>
      <xdr:rowOff>0</xdr:rowOff>
    </xdr:from>
    <xdr:to>
      <xdr:col>0</xdr:col>
      <xdr:colOff>554104</xdr:colOff>
      <xdr:row>165</xdr:row>
      <xdr:rowOff>889000</xdr:rowOff>
    </xdr:to>
    <xdr:pic>
      <xdr:nvPicPr>
        <xdr:cNvPr id="305" name="Image 304">
          <a:extLst>
            <a:ext uri="{FF2B5EF4-FFF2-40B4-BE49-F238E27FC236}">
              <a16:creationId xmlns:a16="http://schemas.microsoft.com/office/drawing/2014/main" xmlns="" id="{CD161ADA-38C5-47FB-9345-F39927BD3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165</xdr:row>
      <xdr:rowOff>1009649</xdr:rowOff>
    </xdr:from>
    <xdr:to>
      <xdr:col>0</xdr:col>
      <xdr:colOff>557924</xdr:colOff>
      <xdr:row>166</xdr:row>
      <xdr:rowOff>888999</xdr:rowOff>
    </xdr:to>
    <xdr:pic>
      <xdr:nvPicPr>
        <xdr:cNvPr id="306" name="Image 305">
          <a:extLst>
            <a:ext uri="{FF2B5EF4-FFF2-40B4-BE49-F238E27FC236}">
              <a16:creationId xmlns:a16="http://schemas.microsoft.com/office/drawing/2014/main" xmlns="" id="{A0D00B15-A709-44AF-AFCA-3164F60D6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167</xdr:row>
      <xdr:rowOff>0</xdr:rowOff>
    </xdr:from>
    <xdr:to>
      <xdr:col>0</xdr:col>
      <xdr:colOff>554104</xdr:colOff>
      <xdr:row>167</xdr:row>
      <xdr:rowOff>889000</xdr:rowOff>
    </xdr:to>
    <xdr:pic>
      <xdr:nvPicPr>
        <xdr:cNvPr id="307" name="Image 306">
          <a:extLst>
            <a:ext uri="{FF2B5EF4-FFF2-40B4-BE49-F238E27FC236}">
              <a16:creationId xmlns:a16="http://schemas.microsoft.com/office/drawing/2014/main" xmlns="" id="{AC7EEF43-513C-4F87-BCDB-A9DD461EF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168</xdr:row>
      <xdr:rowOff>0</xdr:rowOff>
    </xdr:from>
    <xdr:to>
      <xdr:col>0</xdr:col>
      <xdr:colOff>554104</xdr:colOff>
      <xdr:row>168</xdr:row>
      <xdr:rowOff>889000</xdr:rowOff>
    </xdr:to>
    <xdr:pic>
      <xdr:nvPicPr>
        <xdr:cNvPr id="310" name="Image 309">
          <a:extLst>
            <a:ext uri="{FF2B5EF4-FFF2-40B4-BE49-F238E27FC236}">
              <a16:creationId xmlns:a16="http://schemas.microsoft.com/office/drawing/2014/main" xmlns="" id="{C2863055-D39B-487A-9628-A78BC686D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170</xdr:row>
      <xdr:rowOff>0</xdr:rowOff>
    </xdr:from>
    <xdr:to>
      <xdr:col>0</xdr:col>
      <xdr:colOff>554104</xdr:colOff>
      <xdr:row>170</xdr:row>
      <xdr:rowOff>889000</xdr:rowOff>
    </xdr:to>
    <xdr:pic>
      <xdr:nvPicPr>
        <xdr:cNvPr id="315" name="Image 314">
          <a:extLst>
            <a:ext uri="{FF2B5EF4-FFF2-40B4-BE49-F238E27FC236}">
              <a16:creationId xmlns:a16="http://schemas.microsoft.com/office/drawing/2014/main" xmlns="" id="{963720FB-90DD-4550-BEF7-086DE0EE1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171</xdr:row>
      <xdr:rowOff>0</xdr:rowOff>
    </xdr:from>
    <xdr:to>
      <xdr:col>0</xdr:col>
      <xdr:colOff>554104</xdr:colOff>
      <xdr:row>171</xdr:row>
      <xdr:rowOff>889000</xdr:rowOff>
    </xdr:to>
    <xdr:pic>
      <xdr:nvPicPr>
        <xdr:cNvPr id="317" name="Image 316">
          <a:extLst>
            <a:ext uri="{FF2B5EF4-FFF2-40B4-BE49-F238E27FC236}">
              <a16:creationId xmlns:a16="http://schemas.microsoft.com/office/drawing/2014/main" xmlns="" id="{84B3E31E-E15E-4BA2-B9AC-6EC92FF40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172</xdr:row>
      <xdr:rowOff>0</xdr:rowOff>
    </xdr:from>
    <xdr:to>
      <xdr:col>0</xdr:col>
      <xdr:colOff>554104</xdr:colOff>
      <xdr:row>172</xdr:row>
      <xdr:rowOff>889000</xdr:rowOff>
    </xdr:to>
    <xdr:pic>
      <xdr:nvPicPr>
        <xdr:cNvPr id="321" name="Image 320">
          <a:extLst>
            <a:ext uri="{FF2B5EF4-FFF2-40B4-BE49-F238E27FC236}">
              <a16:creationId xmlns:a16="http://schemas.microsoft.com/office/drawing/2014/main" xmlns="" id="{5CEC93E0-5C59-443C-B910-CEC2C7872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173</xdr:row>
      <xdr:rowOff>0</xdr:rowOff>
    </xdr:from>
    <xdr:to>
      <xdr:col>0</xdr:col>
      <xdr:colOff>554104</xdr:colOff>
      <xdr:row>173</xdr:row>
      <xdr:rowOff>889000</xdr:rowOff>
    </xdr:to>
    <xdr:pic>
      <xdr:nvPicPr>
        <xdr:cNvPr id="327" name="Image 326">
          <a:extLst>
            <a:ext uri="{FF2B5EF4-FFF2-40B4-BE49-F238E27FC236}">
              <a16:creationId xmlns:a16="http://schemas.microsoft.com/office/drawing/2014/main" xmlns="" id="{C72CCD1B-D8D8-4F0A-B138-C0223DE3E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173</xdr:row>
      <xdr:rowOff>1009649</xdr:rowOff>
    </xdr:from>
    <xdr:to>
      <xdr:col>0</xdr:col>
      <xdr:colOff>557924</xdr:colOff>
      <xdr:row>175</xdr:row>
      <xdr:rowOff>384174</xdr:rowOff>
    </xdr:to>
    <xdr:pic>
      <xdr:nvPicPr>
        <xdr:cNvPr id="328" name="Image 327">
          <a:extLst>
            <a:ext uri="{FF2B5EF4-FFF2-40B4-BE49-F238E27FC236}">
              <a16:creationId xmlns:a16="http://schemas.microsoft.com/office/drawing/2014/main" xmlns="" id="{F741C75E-660C-4FC1-B11A-0E05EFD75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176</xdr:row>
      <xdr:rowOff>0</xdr:rowOff>
    </xdr:from>
    <xdr:to>
      <xdr:col>0</xdr:col>
      <xdr:colOff>554104</xdr:colOff>
      <xdr:row>176</xdr:row>
      <xdr:rowOff>889000</xdr:rowOff>
    </xdr:to>
    <xdr:pic>
      <xdr:nvPicPr>
        <xdr:cNvPr id="368" name="Image 367">
          <a:extLst>
            <a:ext uri="{FF2B5EF4-FFF2-40B4-BE49-F238E27FC236}">
              <a16:creationId xmlns:a16="http://schemas.microsoft.com/office/drawing/2014/main" xmlns="" id="{6EE37952-D022-4EBB-B275-C7C70237D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177</xdr:row>
      <xdr:rowOff>0</xdr:rowOff>
    </xdr:from>
    <xdr:to>
      <xdr:col>0</xdr:col>
      <xdr:colOff>554104</xdr:colOff>
      <xdr:row>177</xdr:row>
      <xdr:rowOff>889000</xdr:rowOff>
    </xdr:to>
    <xdr:pic>
      <xdr:nvPicPr>
        <xdr:cNvPr id="369" name="Image 368">
          <a:extLst>
            <a:ext uri="{FF2B5EF4-FFF2-40B4-BE49-F238E27FC236}">
              <a16:creationId xmlns:a16="http://schemas.microsoft.com/office/drawing/2014/main" xmlns="" id="{48581EF1-529B-4C78-96B0-D936EF49C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178</xdr:row>
      <xdr:rowOff>0</xdr:rowOff>
    </xdr:from>
    <xdr:to>
      <xdr:col>0</xdr:col>
      <xdr:colOff>584548</xdr:colOff>
      <xdr:row>178</xdr:row>
      <xdr:rowOff>889000</xdr:rowOff>
    </xdr:to>
    <xdr:pic>
      <xdr:nvPicPr>
        <xdr:cNvPr id="382" name="Image 381">
          <a:extLst>
            <a:ext uri="{FF2B5EF4-FFF2-40B4-BE49-F238E27FC236}">
              <a16:creationId xmlns:a16="http://schemas.microsoft.com/office/drawing/2014/main" xmlns="" id="{EFF6D971-E1AE-4519-BBA8-10F78F8ED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0" y="328612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179</xdr:row>
      <xdr:rowOff>0</xdr:rowOff>
    </xdr:from>
    <xdr:to>
      <xdr:col>0</xdr:col>
      <xdr:colOff>554104</xdr:colOff>
      <xdr:row>179</xdr:row>
      <xdr:rowOff>889000</xdr:rowOff>
    </xdr:to>
    <xdr:pic>
      <xdr:nvPicPr>
        <xdr:cNvPr id="383" name="Image 382">
          <a:extLst>
            <a:ext uri="{FF2B5EF4-FFF2-40B4-BE49-F238E27FC236}">
              <a16:creationId xmlns:a16="http://schemas.microsoft.com/office/drawing/2014/main" xmlns="" id="{FF0D745B-4D37-43A4-9533-3F26990C2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180</xdr:row>
      <xdr:rowOff>0</xdr:rowOff>
    </xdr:from>
    <xdr:to>
      <xdr:col>0</xdr:col>
      <xdr:colOff>554104</xdr:colOff>
      <xdr:row>180</xdr:row>
      <xdr:rowOff>889000</xdr:rowOff>
    </xdr:to>
    <xdr:pic>
      <xdr:nvPicPr>
        <xdr:cNvPr id="388" name="Image 387">
          <a:extLst>
            <a:ext uri="{FF2B5EF4-FFF2-40B4-BE49-F238E27FC236}">
              <a16:creationId xmlns:a16="http://schemas.microsoft.com/office/drawing/2014/main" xmlns="" id="{71BDC0BE-AB97-46B2-9D0C-13E8B0806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181</xdr:row>
      <xdr:rowOff>0</xdr:rowOff>
    </xdr:from>
    <xdr:to>
      <xdr:col>0</xdr:col>
      <xdr:colOff>584548</xdr:colOff>
      <xdr:row>182</xdr:row>
      <xdr:rowOff>384175</xdr:rowOff>
    </xdr:to>
    <xdr:pic>
      <xdr:nvPicPr>
        <xdr:cNvPr id="392" name="Image 391">
          <a:extLst>
            <a:ext uri="{FF2B5EF4-FFF2-40B4-BE49-F238E27FC236}">
              <a16:creationId xmlns:a16="http://schemas.microsoft.com/office/drawing/2014/main" xmlns="" id="{9B838984-4967-4E68-99E7-455019228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0" y="328612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183</xdr:row>
      <xdr:rowOff>0</xdr:rowOff>
    </xdr:from>
    <xdr:to>
      <xdr:col>0</xdr:col>
      <xdr:colOff>554104</xdr:colOff>
      <xdr:row>183</xdr:row>
      <xdr:rowOff>889000</xdr:rowOff>
    </xdr:to>
    <xdr:pic>
      <xdr:nvPicPr>
        <xdr:cNvPr id="393" name="Image 392">
          <a:extLst>
            <a:ext uri="{FF2B5EF4-FFF2-40B4-BE49-F238E27FC236}">
              <a16:creationId xmlns:a16="http://schemas.microsoft.com/office/drawing/2014/main" xmlns="" id="{74D5B9D8-2D4A-4D4F-9265-9356CB3BC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184</xdr:row>
      <xdr:rowOff>0</xdr:rowOff>
    </xdr:from>
    <xdr:to>
      <xdr:col>0</xdr:col>
      <xdr:colOff>554104</xdr:colOff>
      <xdr:row>184</xdr:row>
      <xdr:rowOff>889000</xdr:rowOff>
    </xdr:to>
    <xdr:pic>
      <xdr:nvPicPr>
        <xdr:cNvPr id="394" name="Image 393">
          <a:extLst>
            <a:ext uri="{FF2B5EF4-FFF2-40B4-BE49-F238E27FC236}">
              <a16:creationId xmlns:a16="http://schemas.microsoft.com/office/drawing/2014/main" xmlns="" id="{E9053ED5-66EA-4827-8008-568BE3579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185</xdr:row>
      <xdr:rowOff>0</xdr:rowOff>
    </xdr:from>
    <xdr:to>
      <xdr:col>0</xdr:col>
      <xdr:colOff>554104</xdr:colOff>
      <xdr:row>185</xdr:row>
      <xdr:rowOff>889000</xdr:rowOff>
    </xdr:to>
    <xdr:pic>
      <xdr:nvPicPr>
        <xdr:cNvPr id="395" name="Image 394">
          <a:extLst>
            <a:ext uri="{FF2B5EF4-FFF2-40B4-BE49-F238E27FC236}">
              <a16:creationId xmlns:a16="http://schemas.microsoft.com/office/drawing/2014/main" xmlns="" id="{99DD4F7B-3AE6-463C-90FD-1E9FD00FA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295276</xdr:colOff>
      <xdr:row>186</xdr:row>
      <xdr:rowOff>47625</xdr:rowOff>
    </xdr:from>
    <xdr:to>
      <xdr:col>0</xdr:col>
      <xdr:colOff>707529</xdr:colOff>
      <xdr:row>187</xdr:row>
      <xdr:rowOff>314325</xdr:rowOff>
    </xdr:to>
    <xdr:pic>
      <xdr:nvPicPr>
        <xdr:cNvPr id="397" name="Image 396">
          <a:extLst>
            <a:ext uri="{FF2B5EF4-FFF2-40B4-BE49-F238E27FC236}">
              <a16:creationId xmlns:a16="http://schemas.microsoft.com/office/drawing/2014/main" xmlns="" id="{A14C9228-F9BE-4215-8CAF-DF8E8248E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295276" y="1600200"/>
          <a:ext cx="412253" cy="59055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189</xdr:row>
      <xdr:rowOff>0</xdr:rowOff>
    </xdr:from>
    <xdr:to>
      <xdr:col>0</xdr:col>
      <xdr:colOff>584548</xdr:colOff>
      <xdr:row>189</xdr:row>
      <xdr:rowOff>889000</xdr:rowOff>
    </xdr:to>
    <xdr:pic>
      <xdr:nvPicPr>
        <xdr:cNvPr id="400" name="Image 399">
          <a:extLst>
            <a:ext uri="{FF2B5EF4-FFF2-40B4-BE49-F238E27FC236}">
              <a16:creationId xmlns:a16="http://schemas.microsoft.com/office/drawing/2014/main" xmlns="" id="{03C8FBD1-3A5C-46AF-BEC7-313F57A79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0" y="328612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191</xdr:row>
      <xdr:rowOff>0</xdr:rowOff>
    </xdr:from>
    <xdr:to>
      <xdr:col>0</xdr:col>
      <xdr:colOff>584548</xdr:colOff>
      <xdr:row>192</xdr:row>
      <xdr:rowOff>384175</xdr:rowOff>
    </xdr:to>
    <xdr:pic>
      <xdr:nvPicPr>
        <xdr:cNvPr id="403" name="Image 402">
          <a:extLst>
            <a:ext uri="{FF2B5EF4-FFF2-40B4-BE49-F238E27FC236}">
              <a16:creationId xmlns:a16="http://schemas.microsoft.com/office/drawing/2014/main" xmlns="" id="{C572FD9C-DA26-4CC3-93DE-FCC49E255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0" y="328612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193</xdr:row>
      <xdr:rowOff>0</xdr:rowOff>
    </xdr:from>
    <xdr:to>
      <xdr:col>0</xdr:col>
      <xdr:colOff>554104</xdr:colOff>
      <xdr:row>193</xdr:row>
      <xdr:rowOff>889000</xdr:rowOff>
    </xdr:to>
    <xdr:pic>
      <xdr:nvPicPr>
        <xdr:cNvPr id="404" name="Image 403">
          <a:extLst>
            <a:ext uri="{FF2B5EF4-FFF2-40B4-BE49-F238E27FC236}">
              <a16:creationId xmlns:a16="http://schemas.microsoft.com/office/drawing/2014/main" xmlns="" id="{50627C32-37AD-4B27-A5E1-3C1BE6B2F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194</xdr:row>
      <xdr:rowOff>0</xdr:rowOff>
    </xdr:from>
    <xdr:to>
      <xdr:col>0</xdr:col>
      <xdr:colOff>554104</xdr:colOff>
      <xdr:row>194</xdr:row>
      <xdr:rowOff>889000</xdr:rowOff>
    </xdr:to>
    <xdr:pic>
      <xdr:nvPicPr>
        <xdr:cNvPr id="408" name="Image 407">
          <a:extLst>
            <a:ext uri="{FF2B5EF4-FFF2-40B4-BE49-F238E27FC236}">
              <a16:creationId xmlns:a16="http://schemas.microsoft.com/office/drawing/2014/main" xmlns="" id="{35E37E9C-7BB3-47D7-A916-241B77665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196</xdr:row>
      <xdr:rowOff>0</xdr:rowOff>
    </xdr:from>
    <xdr:to>
      <xdr:col>0</xdr:col>
      <xdr:colOff>584548</xdr:colOff>
      <xdr:row>196</xdr:row>
      <xdr:rowOff>889000</xdr:rowOff>
    </xdr:to>
    <xdr:pic>
      <xdr:nvPicPr>
        <xdr:cNvPr id="413" name="Image 412">
          <a:extLst>
            <a:ext uri="{FF2B5EF4-FFF2-40B4-BE49-F238E27FC236}">
              <a16:creationId xmlns:a16="http://schemas.microsoft.com/office/drawing/2014/main" xmlns="" id="{CBAB0034-90EC-495A-A446-860A54065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0" y="328612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198</xdr:row>
      <xdr:rowOff>0</xdr:rowOff>
    </xdr:from>
    <xdr:to>
      <xdr:col>0</xdr:col>
      <xdr:colOff>554104</xdr:colOff>
      <xdr:row>198</xdr:row>
      <xdr:rowOff>889000</xdr:rowOff>
    </xdr:to>
    <xdr:pic>
      <xdr:nvPicPr>
        <xdr:cNvPr id="417" name="Image 416">
          <a:extLst>
            <a:ext uri="{FF2B5EF4-FFF2-40B4-BE49-F238E27FC236}">
              <a16:creationId xmlns:a16="http://schemas.microsoft.com/office/drawing/2014/main" xmlns="" id="{373600FE-A901-4929-B4FA-7C8946419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198</xdr:row>
      <xdr:rowOff>1009649</xdr:rowOff>
    </xdr:from>
    <xdr:to>
      <xdr:col>0</xdr:col>
      <xdr:colOff>557924</xdr:colOff>
      <xdr:row>199</xdr:row>
      <xdr:rowOff>888999</xdr:rowOff>
    </xdr:to>
    <xdr:pic>
      <xdr:nvPicPr>
        <xdr:cNvPr id="418" name="Image 417">
          <a:extLst>
            <a:ext uri="{FF2B5EF4-FFF2-40B4-BE49-F238E27FC236}">
              <a16:creationId xmlns:a16="http://schemas.microsoft.com/office/drawing/2014/main" xmlns="" id="{E8238DF2-8400-4CAA-B83D-FBF3A1515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0" y="328612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200</xdr:row>
      <xdr:rowOff>0</xdr:rowOff>
    </xdr:from>
    <xdr:to>
      <xdr:col>0</xdr:col>
      <xdr:colOff>554104</xdr:colOff>
      <xdr:row>201</xdr:row>
      <xdr:rowOff>384175</xdr:rowOff>
    </xdr:to>
    <xdr:pic>
      <xdr:nvPicPr>
        <xdr:cNvPr id="419" name="Image 418">
          <a:extLst>
            <a:ext uri="{FF2B5EF4-FFF2-40B4-BE49-F238E27FC236}">
              <a16:creationId xmlns:a16="http://schemas.microsoft.com/office/drawing/2014/main" xmlns="" id="{A3DD8051-C01B-4C78-8ED7-CACD29370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202</xdr:row>
      <xdr:rowOff>0</xdr:rowOff>
    </xdr:from>
    <xdr:to>
      <xdr:col>0</xdr:col>
      <xdr:colOff>554104</xdr:colOff>
      <xdr:row>202</xdr:row>
      <xdr:rowOff>889000</xdr:rowOff>
    </xdr:to>
    <xdr:pic>
      <xdr:nvPicPr>
        <xdr:cNvPr id="421" name="Image 420">
          <a:extLst>
            <a:ext uri="{FF2B5EF4-FFF2-40B4-BE49-F238E27FC236}">
              <a16:creationId xmlns:a16="http://schemas.microsoft.com/office/drawing/2014/main" xmlns="" id="{BB64AA32-E086-4E03-AF67-5C0923C6D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203</xdr:row>
      <xdr:rowOff>0</xdr:rowOff>
    </xdr:from>
    <xdr:to>
      <xdr:col>0</xdr:col>
      <xdr:colOff>554104</xdr:colOff>
      <xdr:row>203</xdr:row>
      <xdr:rowOff>889000</xdr:rowOff>
    </xdr:to>
    <xdr:pic>
      <xdr:nvPicPr>
        <xdr:cNvPr id="433" name="Image 432">
          <a:extLst>
            <a:ext uri="{FF2B5EF4-FFF2-40B4-BE49-F238E27FC236}">
              <a16:creationId xmlns:a16="http://schemas.microsoft.com/office/drawing/2014/main" xmlns="" id="{A23B4146-A551-4E9A-9D09-70AF811BD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204</xdr:row>
      <xdr:rowOff>0</xdr:rowOff>
    </xdr:from>
    <xdr:to>
      <xdr:col>0</xdr:col>
      <xdr:colOff>554104</xdr:colOff>
      <xdr:row>206</xdr:row>
      <xdr:rowOff>241300</xdr:rowOff>
    </xdr:to>
    <xdr:pic>
      <xdr:nvPicPr>
        <xdr:cNvPr id="450" name="Image 449">
          <a:extLst>
            <a:ext uri="{FF2B5EF4-FFF2-40B4-BE49-F238E27FC236}">
              <a16:creationId xmlns:a16="http://schemas.microsoft.com/office/drawing/2014/main" xmlns="" id="{99431B96-3633-42E8-A903-C7191E10A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209</xdr:row>
      <xdr:rowOff>0</xdr:rowOff>
    </xdr:from>
    <xdr:to>
      <xdr:col>0</xdr:col>
      <xdr:colOff>554104</xdr:colOff>
      <xdr:row>209</xdr:row>
      <xdr:rowOff>889000</xdr:rowOff>
    </xdr:to>
    <xdr:pic>
      <xdr:nvPicPr>
        <xdr:cNvPr id="459" name="Image 458">
          <a:extLst>
            <a:ext uri="{FF2B5EF4-FFF2-40B4-BE49-F238E27FC236}">
              <a16:creationId xmlns:a16="http://schemas.microsoft.com/office/drawing/2014/main" xmlns="" id="{653D1767-6C88-4ED3-9605-6476FC272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210</xdr:row>
      <xdr:rowOff>0</xdr:rowOff>
    </xdr:from>
    <xdr:to>
      <xdr:col>0</xdr:col>
      <xdr:colOff>554104</xdr:colOff>
      <xdr:row>210</xdr:row>
      <xdr:rowOff>889000</xdr:rowOff>
    </xdr:to>
    <xdr:pic>
      <xdr:nvPicPr>
        <xdr:cNvPr id="460" name="Image 459">
          <a:extLst>
            <a:ext uri="{FF2B5EF4-FFF2-40B4-BE49-F238E27FC236}">
              <a16:creationId xmlns:a16="http://schemas.microsoft.com/office/drawing/2014/main" xmlns="" id="{8CA752F6-DF71-48D6-9DA8-75D1568E8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212</xdr:row>
      <xdr:rowOff>0</xdr:rowOff>
    </xdr:from>
    <xdr:to>
      <xdr:col>0</xdr:col>
      <xdr:colOff>554104</xdr:colOff>
      <xdr:row>212</xdr:row>
      <xdr:rowOff>889000</xdr:rowOff>
    </xdr:to>
    <xdr:pic>
      <xdr:nvPicPr>
        <xdr:cNvPr id="461" name="Image 460">
          <a:extLst>
            <a:ext uri="{FF2B5EF4-FFF2-40B4-BE49-F238E27FC236}">
              <a16:creationId xmlns:a16="http://schemas.microsoft.com/office/drawing/2014/main" xmlns="" id="{385F3CB3-EB97-4857-9F3E-5BFD79044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213</xdr:row>
      <xdr:rowOff>0</xdr:rowOff>
    </xdr:from>
    <xdr:to>
      <xdr:col>0</xdr:col>
      <xdr:colOff>554104</xdr:colOff>
      <xdr:row>214</xdr:row>
      <xdr:rowOff>241300</xdr:rowOff>
    </xdr:to>
    <xdr:pic>
      <xdr:nvPicPr>
        <xdr:cNvPr id="462" name="Image 461">
          <a:extLst>
            <a:ext uri="{FF2B5EF4-FFF2-40B4-BE49-F238E27FC236}">
              <a16:creationId xmlns:a16="http://schemas.microsoft.com/office/drawing/2014/main" xmlns="" id="{F6FF3022-D8A2-438A-8457-A0EF1C081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215</xdr:row>
      <xdr:rowOff>0</xdr:rowOff>
    </xdr:from>
    <xdr:to>
      <xdr:col>0</xdr:col>
      <xdr:colOff>554104</xdr:colOff>
      <xdr:row>215</xdr:row>
      <xdr:rowOff>889000</xdr:rowOff>
    </xdr:to>
    <xdr:pic>
      <xdr:nvPicPr>
        <xdr:cNvPr id="465" name="Image 464">
          <a:extLst>
            <a:ext uri="{FF2B5EF4-FFF2-40B4-BE49-F238E27FC236}">
              <a16:creationId xmlns:a16="http://schemas.microsoft.com/office/drawing/2014/main" xmlns="" id="{E6ED3075-44DA-4EBF-AD63-996022237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216</xdr:row>
      <xdr:rowOff>0</xdr:rowOff>
    </xdr:from>
    <xdr:to>
      <xdr:col>0</xdr:col>
      <xdr:colOff>584548</xdr:colOff>
      <xdr:row>217</xdr:row>
      <xdr:rowOff>384175</xdr:rowOff>
    </xdr:to>
    <xdr:pic>
      <xdr:nvPicPr>
        <xdr:cNvPr id="614" name="Image 613">
          <a:extLst>
            <a:ext uri="{FF2B5EF4-FFF2-40B4-BE49-F238E27FC236}">
              <a16:creationId xmlns:a16="http://schemas.microsoft.com/office/drawing/2014/main" xmlns="" id="{8BE8FBD6-CD71-43AE-937C-558D1F92C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218</xdr:row>
      <xdr:rowOff>0</xdr:rowOff>
    </xdr:from>
    <xdr:to>
      <xdr:col>0</xdr:col>
      <xdr:colOff>584548</xdr:colOff>
      <xdr:row>220</xdr:row>
      <xdr:rowOff>241300</xdr:rowOff>
    </xdr:to>
    <xdr:pic>
      <xdr:nvPicPr>
        <xdr:cNvPr id="615" name="Image 614">
          <a:extLst>
            <a:ext uri="{FF2B5EF4-FFF2-40B4-BE49-F238E27FC236}">
              <a16:creationId xmlns:a16="http://schemas.microsoft.com/office/drawing/2014/main" xmlns="" id="{471859E6-78DF-4EEC-9B2E-C260C2073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221</xdr:row>
      <xdr:rowOff>0</xdr:rowOff>
    </xdr:from>
    <xdr:to>
      <xdr:col>0</xdr:col>
      <xdr:colOff>584548</xdr:colOff>
      <xdr:row>221</xdr:row>
      <xdr:rowOff>889000</xdr:rowOff>
    </xdr:to>
    <xdr:pic>
      <xdr:nvPicPr>
        <xdr:cNvPr id="616" name="Image 615">
          <a:extLst>
            <a:ext uri="{FF2B5EF4-FFF2-40B4-BE49-F238E27FC236}">
              <a16:creationId xmlns:a16="http://schemas.microsoft.com/office/drawing/2014/main" xmlns="" id="{ED2C1FD9-A763-44F1-8A8C-0F6E4DB93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222</xdr:row>
      <xdr:rowOff>0</xdr:rowOff>
    </xdr:from>
    <xdr:to>
      <xdr:col>0</xdr:col>
      <xdr:colOff>803754</xdr:colOff>
      <xdr:row>223</xdr:row>
      <xdr:rowOff>384175</xdr:rowOff>
    </xdr:to>
    <xdr:pic>
      <xdr:nvPicPr>
        <xdr:cNvPr id="617" name="Image 616">
          <a:extLst>
            <a:ext uri="{FF2B5EF4-FFF2-40B4-BE49-F238E27FC236}">
              <a16:creationId xmlns:a16="http://schemas.microsoft.com/office/drawing/2014/main" xmlns="" id="{17407F05-A3E4-4B9C-A0E7-90899ED9D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0" y="5286375"/>
          <a:ext cx="806929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224</xdr:row>
      <xdr:rowOff>0</xdr:rowOff>
    </xdr:from>
    <xdr:to>
      <xdr:col>0</xdr:col>
      <xdr:colOff>828110</xdr:colOff>
      <xdr:row>225</xdr:row>
      <xdr:rowOff>384175</xdr:rowOff>
    </xdr:to>
    <xdr:pic>
      <xdr:nvPicPr>
        <xdr:cNvPr id="618" name="Image 617">
          <a:extLst>
            <a:ext uri="{FF2B5EF4-FFF2-40B4-BE49-F238E27FC236}">
              <a16:creationId xmlns:a16="http://schemas.microsoft.com/office/drawing/2014/main" xmlns="" id="{B0587C57-00C2-4A08-AB4D-3E9BE861D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0" y="5286375"/>
          <a:ext cx="831285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225</xdr:row>
      <xdr:rowOff>504824</xdr:rowOff>
    </xdr:from>
    <xdr:to>
      <xdr:col>0</xdr:col>
      <xdr:colOff>588579</xdr:colOff>
      <xdr:row>226</xdr:row>
      <xdr:rowOff>888999</xdr:rowOff>
    </xdr:to>
    <xdr:pic>
      <xdr:nvPicPr>
        <xdr:cNvPr id="619" name="Image 618">
          <a:extLst>
            <a:ext uri="{FF2B5EF4-FFF2-40B4-BE49-F238E27FC236}">
              <a16:creationId xmlns:a16="http://schemas.microsoft.com/office/drawing/2014/main" xmlns="" id="{11E4D6FD-27E7-4CAE-97F0-564749A13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0" y="5286375"/>
          <a:ext cx="588579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227</xdr:row>
      <xdr:rowOff>0</xdr:rowOff>
    </xdr:from>
    <xdr:to>
      <xdr:col>0</xdr:col>
      <xdr:colOff>584548</xdr:colOff>
      <xdr:row>227</xdr:row>
      <xdr:rowOff>889000</xdr:rowOff>
    </xdr:to>
    <xdr:pic>
      <xdr:nvPicPr>
        <xdr:cNvPr id="622" name="Image 621">
          <a:extLst>
            <a:ext uri="{FF2B5EF4-FFF2-40B4-BE49-F238E27FC236}">
              <a16:creationId xmlns:a16="http://schemas.microsoft.com/office/drawing/2014/main" xmlns="" id="{B7F3084E-E82E-45C4-AB00-C2F18D0C1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229</xdr:row>
      <xdr:rowOff>0</xdr:rowOff>
    </xdr:from>
    <xdr:to>
      <xdr:col>0</xdr:col>
      <xdr:colOff>529748</xdr:colOff>
      <xdr:row>230</xdr:row>
      <xdr:rowOff>384175</xdr:rowOff>
    </xdr:to>
    <xdr:pic>
      <xdr:nvPicPr>
        <xdr:cNvPr id="623" name="Image 622">
          <a:extLst>
            <a:ext uri="{FF2B5EF4-FFF2-40B4-BE49-F238E27FC236}">
              <a16:creationId xmlns:a16="http://schemas.microsoft.com/office/drawing/2014/main" xmlns="" id="{29B47C68-3089-4E98-8387-D2E1F68FE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" y="5286375"/>
          <a:ext cx="526572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232</xdr:row>
      <xdr:rowOff>0</xdr:rowOff>
    </xdr:from>
    <xdr:to>
      <xdr:col>0</xdr:col>
      <xdr:colOff>584548</xdr:colOff>
      <xdr:row>232</xdr:row>
      <xdr:rowOff>889000</xdr:rowOff>
    </xdr:to>
    <xdr:pic>
      <xdr:nvPicPr>
        <xdr:cNvPr id="627" name="Image 626">
          <a:extLst>
            <a:ext uri="{FF2B5EF4-FFF2-40B4-BE49-F238E27FC236}">
              <a16:creationId xmlns:a16="http://schemas.microsoft.com/office/drawing/2014/main" xmlns="" id="{1AC94CB5-3566-4C60-A932-04B58A7F3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233</xdr:row>
      <xdr:rowOff>0</xdr:rowOff>
    </xdr:from>
    <xdr:to>
      <xdr:col>0</xdr:col>
      <xdr:colOff>584548</xdr:colOff>
      <xdr:row>233</xdr:row>
      <xdr:rowOff>889000</xdr:rowOff>
    </xdr:to>
    <xdr:pic>
      <xdr:nvPicPr>
        <xdr:cNvPr id="628" name="Image 627">
          <a:extLst>
            <a:ext uri="{FF2B5EF4-FFF2-40B4-BE49-F238E27FC236}">
              <a16:creationId xmlns:a16="http://schemas.microsoft.com/office/drawing/2014/main" xmlns="" id="{4A5C722D-E2B7-480E-B585-93463B20F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234</xdr:row>
      <xdr:rowOff>0</xdr:rowOff>
    </xdr:from>
    <xdr:to>
      <xdr:col>0</xdr:col>
      <xdr:colOff>584548</xdr:colOff>
      <xdr:row>235</xdr:row>
      <xdr:rowOff>384175</xdr:rowOff>
    </xdr:to>
    <xdr:pic>
      <xdr:nvPicPr>
        <xdr:cNvPr id="630" name="Image 629">
          <a:extLst>
            <a:ext uri="{FF2B5EF4-FFF2-40B4-BE49-F238E27FC236}">
              <a16:creationId xmlns:a16="http://schemas.microsoft.com/office/drawing/2014/main" xmlns="" id="{C15DEF0C-D152-4618-870F-CDE4FC39F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161925</xdr:rowOff>
    </xdr:from>
    <xdr:to>
      <xdr:col>1</xdr:col>
      <xdr:colOff>771525</xdr:colOff>
      <xdr:row>0</xdr:row>
      <xdr:rowOff>1016761</xdr:rowOff>
    </xdr:to>
    <xdr:pic>
      <xdr:nvPicPr>
        <xdr:cNvPr id="690" name="Immagine 689">
          <a:extLst>
            <a:ext uri="{FF2B5EF4-FFF2-40B4-BE49-F238E27FC236}">
              <a16:creationId xmlns:a16="http://schemas.microsoft.com/office/drawing/2014/main" xmlns="" id="{682A954B-0103-062B-C7F2-E71DE2CC1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14300" y="161925"/>
          <a:ext cx="1790700" cy="8548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37"/>
  <sheetViews>
    <sheetView tabSelected="1" zoomScaleNormal="100" workbookViewId="0">
      <pane ySplit="2" topLeftCell="A3" activePane="bottomLeft" state="frozen"/>
      <selection pane="bottomLeft" activeCell="Q4" sqref="Q4"/>
    </sheetView>
  </sheetViews>
  <sheetFormatPr defaultColWidth="11.42578125" defaultRowHeight="15" x14ac:dyDescent="0.25"/>
  <cols>
    <col min="1" max="1" width="17" style="2" customWidth="1"/>
    <col min="2" max="2" width="19.42578125" style="1" customWidth="1"/>
    <col min="3" max="3" width="22.42578125" style="1" customWidth="1"/>
    <col min="4" max="4" width="23.7109375" style="1" bestFit="1" customWidth="1"/>
    <col min="5" max="5" width="9.28515625" style="1" customWidth="1"/>
    <col min="6" max="6" width="19.42578125" style="1" customWidth="1"/>
    <col min="7" max="7" width="14" style="1" customWidth="1"/>
    <col min="8" max="8" width="23.85546875" style="1" customWidth="1"/>
    <col min="9" max="9" width="14.5703125" style="1" customWidth="1"/>
    <col min="10" max="10" width="37.5703125" style="1" customWidth="1"/>
    <col min="11" max="11" width="6.85546875" style="1" customWidth="1"/>
    <col min="12" max="12" width="7" style="15" customWidth="1"/>
    <col min="13" max="13" width="10.85546875" style="3" customWidth="1"/>
    <col min="14" max="14" width="13.28515625" style="3" bestFit="1" customWidth="1"/>
  </cols>
  <sheetData>
    <row r="1" spans="1:14" ht="92.25" customHeight="1" x14ac:dyDescent="0.3">
      <c r="C1" s="17" t="s">
        <v>639</v>
      </c>
      <c r="L1" s="12"/>
    </row>
    <row r="2" spans="1:14" s="10" customFormat="1" x14ac:dyDescent="0.25">
      <c r="A2" s="7" t="s">
        <v>619</v>
      </c>
      <c r="B2" s="8" t="s">
        <v>620</v>
      </c>
      <c r="C2" s="8" t="s">
        <v>621</v>
      </c>
      <c r="D2" s="8" t="s">
        <v>622</v>
      </c>
      <c r="E2" s="8" t="s">
        <v>623</v>
      </c>
      <c r="F2" s="8" t="s">
        <v>633</v>
      </c>
      <c r="G2" s="8" t="s">
        <v>624</v>
      </c>
      <c r="H2" s="8" t="s">
        <v>625</v>
      </c>
      <c r="I2" s="8" t="s">
        <v>626</v>
      </c>
      <c r="J2" s="8" t="s">
        <v>637</v>
      </c>
      <c r="K2" s="8" t="s">
        <v>638</v>
      </c>
      <c r="L2" s="13" t="s">
        <v>615</v>
      </c>
      <c r="M2" s="9" t="s">
        <v>617</v>
      </c>
      <c r="N2" s="9" t="s">
        <v>618</v>
      </c>
    </row>
    <row r="3" spans="1:14" ht="80.099999999999994" customHeight="1" x14ac:dyDescent="0.25">
      <c r="A3" s="4" t="s">
        <v>3</v>
      </c>
      <c r="B3" s="5" t="s">
        <v>3</v>
      </c>
      <c r="C3" s="5" t="s">
        <v>4</v>
      </c>
      <c r="D3" s="5" t="s">
        <v>5</v>
      </c>
      <c r="E3" s="5" t="s">
        <v>631</v>
      </c>
      <c r="F3" s="5" t="s">
        <v>634</v>
      </c>
      <c r="G3" s="5" t="s">
        <v>635</v>
      </c>
      <c r="H3" s="5" t="s">
        <v>7</v>
      </c>
      <c r="I3" s="5" t="s">
        <v>630</v>
      </c>
      <c r="J3" s="5" t="s">
        <v>8</v>
      </c>
      <c r="K3" s="5" t="s">
        <v>6</v>
      </c>
      <c r="L3" s="14">
        <v>3</v>
      </c>
      <c r="M3" s="6">
        <v>300</v>
      </c>
      <c r="N3" s="6">
        <v>900</v>
      </c>
    </row>
    <row r="4" spans="1:14" ht="80.099999999999994" customHeight="1" x14ac:dyDescent="0.25">
      <c r="A4" s="4" t="s">
        <v>9</v>
      </c>
      <c r="B4" s="5" t="s">
        <v>9</v>
      </c>
      <c r="C4" s="5" t="s">
        <v>10</v>
      </c>
      <c r="D4" s="5" t="s">
        <v>11</v>
      </c>
      <c r="E4" s="5" t="s">
        <v>631</v>
      </c>
      <c r="F4" s="5" t="s">
        <v>634</v>
      </c>
      <c r="G4" s="5" t="s">
        <v>635</v>
      </c>
      <c r="H4" s="5" t="s">
        <v>12</v>
      </c>
      <c r="I4" s="5" t="s">
        <v>627</v>
      </c>
      <c r="J4" s="5" t="s">
        <v>13</v>
      </c>
      <c r="K4" s="5" t="s">
        <v>0</v>
      </c>
      <c r="L4" s="14">
        <v>4</v>
      </c>
      <c r="M4" s="6">
        <v>468</v>
      </c>
      <c r="N4" s="6">
        <v>1872</v>
      </c>
    </row>
    <row r="5" spans="1:14" ht="80.099999999999994" customHeight="1" x14ac:dyDescent="0.25">
      <c r="A5" s="4" t="s">
        <v>14</v>
      </c>
      <c r="B5" s="5" t="s">
        <v>14</v>
      </c>
      <c r="C5" s="5" t="s">
        <v>15</v>
      </c>
      <c r="D5" s="5" t="s">
        <v>2</v>
      </c>
      <c r="E5" s="5" t="s">
        <v>632</v>
      </c>
      <c r="F5" s="5" t="s">
        <v>634</v>
      </c>
      <c r="G5" s="5" t="s">
        <v>635</v>
      </c>
      <c r="H5" s="5" t="s">
        <v>7</v>
      </c>
      <c r="I5" s="5" t="s">
        <v>636</v>
      </c>
      <c r="J5" s="5" t="s">
        <v>16</v>
      </c>
      <c r="K5" s="5">
        <v>36</v>
      </c>
      <c r="L5" s="14">
        <v>1</v>
      </c>
      <c r="M5" s="6">
        <v>420</v>
      </c>
      <c r="N5" s="6">
        <v>420</v>
      </c>
    </row>
    <row r="6" spans="1:14" ht="80.099999999999994" customHeight="1" x14ac:dyDescent="0.25">
      <c r="A6" s="4" t="s">
        <v>17</v>
      </c>
      <c r="B6" s="5" t="s">
        <v>17</v>
      </c>
      <c r="C6" s="5" t="s">
        <v>18</v>
      </c>
      <c r="D6" s="5" t="s">
        <v>2</v>
      </c>
      <c r="E6" s="5" t="s">
        <v>632</v>
      </c>
      <c r="F6" s="5" t="s">
        <v>634</v>
      </c>
      <c r="G6" s="5" t="s">
        <v>635</v>
      </c>
      <c r="H6" s="5" t="s">
        <v>19</v>
      </c>
      <c r="I6" s="5" t="s">
        <v>636</v>
      </c>
      <c r="J6" s="5" t="s">
        <v>20</v>
      </c>
      <c r="K6" s="5">
        <v>36</v>
      </c>
      <c r="L6" s="14">
        <v>1</v>
      </c>
      <c r="M6" s="6">
        <v>384</v>
      </c>
      <c r="N6" s="6">
        <v>384</v>
      </c>
    </row>
    <row r="7" spans="1:14" ht="80.099999999999994" customHeight="1" x14ac:dyDescent="0.25">
      <c r="A7" s="4" t="s">
        <v>21</v>
      </c>
      <c r="B7" s="5" t="s">
        <v>21</v>
      </c>
      <c r="C7" s="5" t="s">
        <v>22</v>
      </c>
      <c r="D7" s="5" t="s">
        <v>23</v>
      </c>
      <c r="E7" s="5" t="s">
        <v>632</v>
      </c>
      <c r="F7" s="5" t="s">
        <v>634</v>
      </c>
      <c r="G7" s="5" t="s">
        <v>635</v>
      </c>
      <c r="H7" s="5" t="s">
        <v>25</v>
      </c>
      <c r="I7" s="5" t="s">
        <v>628</v>
      </c>
      <c r="J7" s="5" t="s">
        <v>26</v>
      </c>
      <c r="K7" s="5" t="s">
        <v>24</v>
      </c>
      <c r="L7" s="14">
        <v>6</v>
      </c>
      <c r="M7" s="6">
        <v>108</v>
      </c>
      <c r="N7" s="6">
        <v>648</v>
      </c>
    </row>
    <row r="8" spans="1:14" ht="80.099999999999994" customHeight="1" x14ac:dyDescent="0.25">
      <c r="A8" s="4" t="s">
        <v>30</v>
      </c>
      <c r="B8" s="5" t="s">
        <v>30</v>
      </c>
      <c r="C8" s="5" t="s">
        <v>31</v>
      </c>
      <c r="D8" s="5" t="s">
        <v>32</v>
      </c>
      <c r="E8" s="5" t="s">
        <v>631</v>
      </c>
      <c r="F8" s="5" t="s">
        <v>634</v>
      </c>
      <c r="G8" s="5" t="s">
        <v>635</v>
      </c>
      <c r="H8" s="5" t="s">
        <v>7</v>
      </c>
      <c r="I8" s="5" t="s">
        <v>629</v>
      </c>
      <c r="J8" s="5" t="s">
        <v>33</v>
      </c>
      <c r="K8" s="5" t="s">
        <v>27</v>
      </c>
      <c r="L8" s="14">
        <v>1</v>
      </c>
      <c r="M8" s="6">
        <v>264</v>
      </c>
      <c r="N8" s="6">
        <v>264</v>
      </c>
    </row>
    <row r="9" spans="1:14" ht="80.099999999999994" customHeight="1" x14ac:dyDescent="0.25">
      <c r="A9" s="4" t="s">
        <v>36</v>
      </c>
      <c r="B9" s="5" t="s">
        <v>36</v>
      </c>
      <c r="C9" s="5" t="s">
        <v>37</v>
      </c>
      <c r="D9" s="5" t="s">
        <v>38</v>
      </c>
      <c r="E9" s="5" t="s">
        <v>632</v>
      </c>
      <c r="F9" s="5" t="s">
        <v>634</v>
      </c>
      <c r="G9" s="5" t="s">
        <v>635</v>
      </c>
      <c r="H9" s="5" t="s">
        <v>7</v>
      </c>
      <c r="I9" s="5" t="s">
        <v>629</v>
      </c>
      <c r="J9" s="5" t="s">
        <v>39</v>
      </c>
      <c r="K9" s="5" t="s">
        <v>34</v>
      </c>
      <c r="L9" s="14">
        <v>1</v>
      </c>
      <c r="M9" s="6">
        <v>348</v>
      </c>
      <c r="N9" s="6">
        <v>348</v>
      </c>
    </row>
    <row r="10" spans="1:14" ht="80.099999999999994" customHeight="1" x14ac:dyDescent="0.25">
      <c r="A10" s="4" t="s">
        <v>40</v>
      </c>
      <c r="B10" s="5" t="s">
        <v>40</v>
      </c>
      <c r="C10" s="5" t="s">
        <v>41</v>
      </c>
      <c r="D10" s="5" t="s">
        <v>42</v>
      </c>
      <c r="E10" s="5" t="s">
        <v>632</v>
      </c>
      <c r="F10" s="5" t="s">
        <v>634</v>
      </c>
      <c r="G10" s="5" t="s">
        <v>635</v>
      </c>
      <c r="H10" s="5" t="s">
        <v>19</v>
      </c>
      <c r="I10" s="5" t="s">
        <v>636</v>
      </c>
      <c r="J10" s="5" t="s">
        <v>43</v>
      </c>
      <c r="K10" s="5">
        <v>46</v>
      </c>
      <c r="L10" s="14">
        <v>1</v>
      </c>
      <c r="M10" s="6">
        <v>324</v>
      </c>
      <c r="N10" s="6">
        <v>324</v>
      </c>
    </row>
    <row r="11" spans="1:14" ht="39.950000000000003" customHeight="1" x14ac:dyDescent="0.25">
      <c r="A11" s="4" t="s">
        <v>48</v>
      </c>
      <c r="B11" s="5" t="s">
        <v>48</v>
      </c>
      <c r="C11" s="5" t="s">
        <v>49</v>
      </c>
      <c r="D11" s="5" t="s">
        <v>2</v>
      </c>
      <c r="E11" s="5" t="s">
        <v>631</v>
      </c>
      <c r="F11" s="5" t="s">
        <v>634</v>
      </c>
      <c r="G11" s="5" t="s">
        <v>635</v>
      </c>
      <c r="H11" s="5" t="s">
        <v>50</v>
      </c>
      <c r="I11" s="5" t="s">
        <v>636</v>
      </c>
      <c r="J11" s="5" t="s">
        <v>51</v>
      </c>
      <c r="K11" s="5" t="s">
        <v>6</v>
      </c>
      <c r="L11" s="14">
        <v>87</v>
      </c>
      <c r="M11" s="6">
        <v>474</v>
      </c>
      <c r="N11" s="6">
        <v>41238</v>
      </c>
    </row>
    <row r="12" spans="1:14" ht="39.950000000000003" customHeight="1" x14ac:dyDescent="0.25">
      <c r="A12" s="4" t="s">
        <v>616</v>
      </c>
      <c r="B12" s="5" t="s">
        <v>48</v>
      </c>
      <c r="C12" s="5" t="s">
        <v>52</v>
      </c>
      <c r="D12" s="5" t="s">
        <v>2</v>
      </c>
      <c r="E12" s="5" t="s">
        <v>631</v>
      </c>
      <c r="F12" s="5" t="s">
        <v>634</v>
      </c>
      <c r="G12" s="5" t="s">
        <v>635</v>
      </c>
      <c r="H12" s="5" t="s">
        <v>50</v>
      </c>
      <c r="I12" s="5" t="s">
        <v>636</v>
      </c>
      <c r="J12" s="5" t="s">
        <v>51</v>
      </c>
      <c r="K12" s="5" t="s">
        <v>27</v>
      </c>
      <c r="L12" s="14">
        <v>94</v>
      </c>
      <c r="M12" s="6">
        <v>474</v>
      </c>
      <c r="N12" s="6">
        <v>44556</v>
      </c>
    </row>
    <row r="13" spans="1:14" ht="20.100000000000001" customHeight="1" x14ac:dyDescent="0.25">
      <c r="A13" s="4" t="s">
        <v>53</v>
      </c>
      <c r="B13" s="5" t="s">
        <v>53</v>
      </c>
      <c r="C13" s="5" t="s">
        <v>54</v>
      </c>
      <c r="D13" s="5" t="s">
        <v>55</v>
      </c>
      <c r="E13" s="5" t="s">
        <v>631</v>
      </c>
      <c r="F13" s="5" t="s">
        <v>634</v>
      </c>
      <c r="G13" s="5" t="s">
        <v>635</v>
      </c>
      <c r="H13" s="5" t="s">
        <v>7</v>
      </c>
      <c r="I13" s="5" t="s">
        <v>628</v>
      </c>
      <c r="J13" s="5" t="s">
        <v>56</v>
      </c>
      <c r="K13" s="5" t="s">
        <v>34</v>
      </c>
      <c r="L13" s="14">
        <v>2</v>
      </c>
      <c r="M13" s="6">
        <v>264</v>
      </c>
      <c r="N13" s="6">
        <v>528</v>
      </c>
    </row>
    <row r="14" spans="1:14" ht="20.100000000000001" customHeight="1" x14ac:dyDescent="0.25">
      <c r="A14" s="4" t="s">
        <v>616</v>
      </c>
      <c r="B14" s="5" t="s">
        <v>53</v>
      </c>
      <c r="C14" s="5" t="s">
        <v>57</v>
      </c>
      <c r="D14" s="5" t="s">
        <v>55</v>
      </c>
      <c r="E14" s="5" t="s">
        <v>631</v>
      </c>
      <c r="F14" s="5" t="s">
        <v>634</v>
      </c>
      <c r="G14" s="5" t="s">
        <v>635</v>
      </c>
      <c r="H14" s="5" t="s">
        <v>7</v>
      </c>
      <c r="I14" s="5" t="s">
        <v>628</v>
      </c>
      <c r="J14" s="5" t="s">
        <v>56</v>
      </c>
      <c r="K14" s="5" t="s">
        <v>6</v>
      </c>
      <c r="L14" s="14">
        <v>1</v>
      </c>
      <c r="M14" s="6">
        <v>264</v>
      </c>
      <c r="N14" s="6">
        <v>264</v>
      </c>
    </row>
    <row r="15" spans="1:14" ht="20.100000000000001" customHeight="1" x14ac:dyDescent="0.25">
      <c r="A15" s="4" t="s">
        <v>616</v>
      </c>
      <c r="B15" s="5" t="s">
        <v>53</v>
      </c>
      <c r="C15" s="5" t="s">
        <v>58</v>
      </c>
      <c r="D15" s="5" t="s">
        <v>55</v>
      </c>
      <c r="E15" s="5" t="s">
        <v>631</v>
      </c>
      <c r="F15" s="5" t="s">
        <v>634</v>
      </c>
      <c r="G15" s="5" t="s">
        <v>635</v>
      </c>
      <c r="H15" s="5" t="s">
        <v>7</v>
      </c>
      <c r="I15" s="5" t="s">
        <v>628</v>
      </c>
      <c r="J15" s="5" t="s">
        <v>56</v>
      </c>
      <c r="K15" s="5" t="s">
        <v>27</v>
      </c>
      <c r="L15" s="14">
        <v>2</v>
      </c>
      <c r="M15" s="6">
        <v>264</v>
      </c>
      <c r="N15" s="6">
        <v>528</v>
      </c>
    </row>
    <row r="16" spans="1:14" ht="20.100000000000001" customHeight="1" x14ac:dyDescent="0.25">
      <c r="A16" s="4" t="s">
        <v>616</v>
      </c>
      <c r="B16" s="5" t="s">
        <v>53</v>
      </c>
      <c r="C16" s="5" t="s">
        <v>59</v>
      </c>
      <c r="D16" s="5" t="s">
        <v>55</v>
      </c>
      <c r="E16" s="5" t="s">
        <v>631</v>
      </c>
      <c r="F16" s="5" t="s">
        <v>634</v>
      </c>
      <c r="G16" s="5" t="s">
        <v>635</v>
      </c>
      <c r="H16" s="5" t="s">
        <v>7</v>
      </c>
      <c r="I16" s="5" t="s">
        <v>628</v>
      </c>
      <c r="J16" s="5" t="s">
        <v>56</v>
      </c>
      <c r="K16" s="5" t="s">
        <v>0</v>
      </c>
      <c r="L16" s="14">
        <v>3</v>
      </c>
      <c r="M16" s="6">
        <v>264</v>
      </c>
      <c r="N16" s="6">
        <v>792</v>
      </c>
    </row>
    <row r="17" spans="1:14" ht="80.099999999999994" customHeight="1" x14ac:dyDescent="0.25">
      <c r="A17" s="4" t="s">
        <v>61</v>
      </c>
      <c r="B17" s="5" t="s">
        <v>61</v>
      </c>
      <c r="C17" s="5" t="s">
        <v>62</v>
      </c>
      <c r="D17" s="5" t="s">
        <v>2</v>
      </c>
      <c r="E17" s="5" t="s">
        <v>631</v>
      </c>
      <c r="F17" s="5" t="s">
        <v>634</v>
      </c>
      <c r="G17" s="5" t="s">
        <v>635</v>
      </c>
      <c r="H17" s="5" t="s">
        <v>50</v>
      </c>
      <c r="I17" s="5" t="s">
        <v>636</v>
      </c>
      <c r="J17" s="5" t="s">
        <v>63</v>
      </c>
      <c r="K17" s="5" t="s">
        <v>0</v>
      </c>
      <c r="L17" s="14">
        <v>8</v>
      </c>
      <c r="M17" s="6">
        <v>540</v>
      </c>
      <c r="N17" s="6">
        <v>4320</v>
      </c>
    </row>
    <row r="18" spans="1:14" ht="26.1" customHeight="1" x14ac:dyDescent="0.25">
      <c r="A18" s="4" t="s">
        <v>64</v>
      </c>
      <c r="B18" s="5" t="s">
        <v>64</v>
      </c>
      <c r="C18" s="5" t="s">
        <v>65</v>
      </c>
      <c r="D18" s="5" t="s">
        <v>2</v>
      </c>
      <c r="E18" s="5" t="s">
        <v>631</v>
      </c>
      <c r="F18" s="5" t="s">
        <v>634</v>
      </c>
      <c r="G18" s="5" t="s">
        <v>635</v>
      </c>
      <c r="H18" s="5" t="s">
        <v>19</v>
      </c>
      <c r="I18" s="5" t="s">
        <v>636</v>
      </c>
      <c r="J18" s="5" t="s">
        <v>66</v>
      </c>
      <c r="K18" s="5">
        <v>34</v>
      </c>
      <c r="L18" s="14">
        <v>219</v>
      </c>
      <c r="M18" s="6">
        <v>300</v>
      </c>
      <c r="N18" s="6">
        <v>65700</v>
      </c>
    </row>
    <row r="19" spans="1:14" ht="26.1" customHeight="1" x14ac:dyDescent="0.25">
      <c r="A19" s="4" t="s">
        <v>616</v>
      </c>
      <c r="B19" s="5" t="s">
        <v>64</v>
      </c>
      <c r="C19" s="5" t="s">
        <v>67</v>
      </c>
      <c r="D19" s="5" t="s">
        <v>2</v>
      </c>
      <c r="E19" s="5" t="s">
        <v>631</v>
      </c>
      <c r="F19" s="5" t="s">
        <v>634</v>
      </c>
      <c r="G19" s="5" t="s">
        <v>635</v>
      </c>
      <c r="H19" s="5" t="s">
        <v>19</v>
      </c>
      <c r="I19" s="5" t="s">
        <v>636</v>
      </c>
      <c r="J19" s="5" t="s">
        <v>66</v>
      </c>
      <c r="K19" s="5">
        <v>36</v>
      </c>
      <c r="L19" s="14">
        <v>216</v>
      </c>
      <c r="M19" s="6">
        <v>300</v>
      </c>
      <c r="N19" s="6">
        <v>64800</v>
      </c>
    </row>
    <row r="20" spans="1:14" ht="26.1" customHeight="1" x14ac:dyDescent="0.25">
      <c r="A20" s="4" t="s">
        <v>616</v>
      </c>
      <c r="B20" s="5" t="s">
        <v>64</v>
      </c>
      <c r="C20" s="5" t="s">
        <v>68</v>
      </c>
      <c r="D20" s="5" t="s">
        <v>2</v>
      </c>
      <c r="E20" s="5" t="s">
        <v>631</v>
      </c>
      <c r="F20" s="5" t="s">
        <v>634</v>
      </c>
      <c r="G20" s="5" t="s">
        <v>635</v>
      </c>
      <c r="H20" s="5" t="s">
        <v>19</v>
      </c>
      <c r="I20" s="5" t="s">
        <v>636</v>
      </c>
      <c r="J20" s="5" t="s">
        <v>66</v>
      </c>
      <c r="K20" s="5">
        <v>38</v>
      </c>
      <c r="L20" s="14">
        <v>79</v>
      </c>
      <c r="M20" s="6">
        <v>300</v>
      </c>
      <c r="N20" s="6">
        <v>23700</v>
      </c>
    </row>
    <row r="21" spans="1:14" ht="39.950000000000003" customHeight="1" x14ac:dyDescent="0.25">
      <c r="A21" s="4" t="s">
        <v>69</v>
      </c>
      <c r="B21" s="5" t="s">
        <v>69</v>
      </c>
      <c r="C21" s="5" t="s">
        <v>70</v>
      </c>
      <c r="D21" s="5" t="s">
        <v>71</v>
      </c>
      <c r="E21" s="5" t="s">
        <v>631</v>
      </c>
      <c r="F21" s="5" t="s">
        <v>634</v>
      </c>
      <c r="G21" s="5" t="s">
        <v>635</v>
      </c>
      <c r="H21" s="5" t="s">
        <v>19</v>
      </c>
      <c r="I21" s="5" t="s">
        <v>628</v>
      </c>
      <c r="J21" s="5" t="s">
        <v>72</v>
      </c>
      <c r="K21" s="5" t="s">
        <v>27</v>
      </c>
      <c r="L21" s="14">
        <v>42</v>
      </c>
      <c r="M21" s="6">
        <v>300</v>
      </c>
      <c r="N21" s="6">
        <v>13200</v>
      </c>
    </row>
    <row r="22" spans="1:14" ht="39.950000000000003" customHeight="1" x14ac:dyDescent="0.25">
      <c r="A22" s="4" t="s">
        <v>616</v>
      </c>
      <c r="B22" s="5" t="s">
        <v>69</v>
      </c>
      <c r="C22" s="5" t="s">
        <v>73</v>
      </c>
      <c r="D22" s="5" t="s">
        <v>71</v>
      </c>
      <c r="E22" s="5" t="s">
        <v>631</v>
      </c>
      <c r="F22" s="5" t="s">
        <v>634</v>
      </c>
      <c r="G22" s="5" t="s">
        <v>635</v>
      </c>
      <c r="H22" s="5" t="s">
        <v>19</v>
      </c>
      <c r="I22" s="5" t="s">
        <v>628</v>
      </c>
      <c r="J22" s="5" t="s">
        <v>72</v>
      </c>
      <c r="K22" s="5" t="s">
        <v>0</v>
      </c>
      <c r="L22" s="14">
        <v>73</v>
      </c>
      <c r="M22" s="6">
        <v>300</v>
      </c>
      <c r="N22" s="6">
        <v>22500</v>
      </c>
    </row>
    <row r="23" spans="1:14" ht="80.099999999999994" customHeight="1" x14ac:dyDescent="0.25">
      <c r="A23" s="4" t="s">
        <v>74</v>
      </c>
      <c r="B23" s="5" t="s">
        <v>74</v>
      </c>
      <c r="C23" s="5" t="s">
        <v>75</v>
      </c>
      <c r="D23" s="5" t="s">
        <v>5</v>
      </c>
      <c r="E23" s="5" t="s">
        <v>632</v>
      </c>
      <c r="F23" s="5" t="s">
        <v>634</v>
      </c>
      <c r="G23" s="5" t="s">
        <v>635</v>
      </c>
      <c r="H23" s="5" t="s">
        <v>76</v>
      </c>
      <c r="I23" s="5" t="s">
        <v>628</v>
      </c>
      <c r="J23" s="5" t="s">
        <v>77</v>
      </c>
      <c r="K23" s="5" t="s">
        <v>0</v>
      </c>
      <c r="L23" s="14">
        <v>1</v>
      </c>
      <c r="M23" s="6">
        <v>420</v>
      </c>
      <c r="N23" s="6">
        <v>420</v>
      </c>
    </row>
    <row r="24" spans="1:14" ht="39.950000000000003" customHeight="1" x14ac:dyDescent="0.25">
      <c r="A24" s="4" t="s">
        <v>616</v>
      </c>
      <c r="B24" s="5" t="s">
        <v>78</v>
      </c>
      <c r="C24" s="5" t="s">
        <v>80</v>
      </c>
      <c r="D24" s="5" t="s">
        <v>71</v>
      </c>
      <c r="E24" s="5" t="s">
        <v>631</v>
      </c>
      <c r="F24" s="5" t="s">
        <v>634</v>
      </c>
      <c r="G24" s="5" t="s">
        <v>635</v>
      </c>
      <c r="H24" s="5" t="s">
        <v>76</v>
      </c>
      <c r="I24" s="5" t="s">
        <v>628</v>
      </c>
      <c r="J24" s="5" t="s">
        <v>79</v>
      </c>
      <c r="K24" s="5" t="s">
        <v>60</v>
      </c>
      <c r="L24" s="14">
        <v>23</v>
      </c>
      <c r="M24" s="6">
        <v>450</v>
      </c>
      <c r="N24" s="6">
        <v>12150</v>
      </c>
    </row>
    <row r="25" spans="1:14" ht="80.099999999999994" customHeight="1" x14ac:dyDescent="0.25">
      <c r="A25" s="4" t="s">
        <v>81</v>
      </c>
      <c r="B25" s="5" t="s">
        <v>81</v>
      </c>
      <c r="C25" s="5" t="s">
        <v>82</v>
      </c>
      <c r="D25" s="5" t="s">
        <v>46</v>
      </c>
      <c r="E25" s="5" t="s">
        <v>631</v>
      </c>
      <c r="F25" s="5" t="s">
        <v>634</v>
      </c>
      <c r="G25" s="5" t="s">
        <v>635</v>
      </c>
      <c r="H25" s="5" t="s">
        <v>35</v>
      </c>
      <c r="I25" s="5" t="s">
        <v>628</v>
      </c>
      <c r="J25" s="5" t="s">
        <v>83</v>
      </c>
      <c r="K25" s="5" t="s">
        <v>60</v>
      </c>
      <c r="L25" s="14">
        <v>5</v>
      </c>
      <c r="M25" s="6">
        <v>372</v>
      </c>
      <c r="N25" s="6">
        <v>2604</v>
      </c>
    </row>
    <row r="26" spans="1:14" ht="80.099999999999994" customHeight="1" x14ac:dyDescent="0.25">
      <c r="A26" s="4" t="s">
        <v>84</v>
      </c>
      <c r="B26" s="5" t="s">
        <v>84</v>
      </c>
      <c r="C26" s="5" t="s">
        <v>85</v>
      </c>
      <c r="D26" s="5" t="s">
        <v>71</v>
      </c>
      <c r="E26" s="5" t="s">
        <v>631</v>
      </c>
      <c r="F26" s="5" t="s">
        <v>634</v>
      </c>
      <c r="G26" s="5" t="s">
        <v>635</v>
      </c>
      <c r="H26" s="5" t="s">
        <v>35</v>
      </c>
      <c r="I26" s="5" t="s">
        <v>628</v>
      </c>
      <c r="J26" s="5" t="s">
        <v>83</v>
      </c>
      <c r="K26" s="5" t="s">
        <v>60</v>
      </c>
      <c r="L26" s="14">
        <v>43</v>
      </c>
      <c r="M26" s="6">
        <v>372</v>
      </c>
      <c r="N26" s="6">
        <v>16740</v>
      </c>
    </row>
    <row r="27" spans="1:14" ht="80.099999999999994" customHeight="1" x14ac:dyDescent="0.25">
      <c r="A27" s="4" t="s">
        <v>86</v>
      </c>
      <c r="B27" s="5" t="s">
        <v>86</v>
      </c>
      <c r="C27" s="5" t="s">
        <v>87</v>
      </c>
      <c r="D27" s="5" t="s">
        <v>71</v>
      </c>
      <c r="E27" s="5" t="s">
        <v>631</v>
      </c>
      <c r="F27" s="5" t="s">
        <v>634</v>
      </c>
      <c r="G27" s="5" t="s">
        <v>635</v>
      </c>
      <c r="H27" s="5" t="s">
        <v>25</v>
      </c>
      <c r="I27" s="5" t="s">
        <v>628</v>
      </c>
      <c r="J27" s="5" t="s">
        <v>88</v>
      </c>
      <c r="K27" s="5" t="s">
        <v>0</v>
      </c>
      <c r="L27" s="14">
        <v>7</v>
      </c>
      <c r="M27" s="6">
        <v>138</v>
      </c>
      <c r="N27" s="6">
        <v>1242</v>
      </c>
    </row>
    <row r="28" spans="1:14" ht="39.950000000000003" customHeight="1" x14ac:dyDescent="0.25">
      <c r="A28" s="4" t="s">
        <v>90</v>
      </c>
      <c r="B28" s="5" t="s">
        <v>90</v>
      </c>
      <c r="C28" s="5" t="s">
        <v>91</v>
      </c>
      <c r="D28" s="5" t="s">
        <v>92</v>
      </c>
      <c r="E28" s="5" t="s">
        <v>631</v>
      </c>
      <c r="F28" s="5" t="s">
        <v>634</v>
      </c>
      <c r="G28" s="5" t="s">
        <v>635</v>
      </c>
      <c r="H28" s="5" t="s">
        <v>25</v>
      </c>
      <c r="I28" s="5" t="s">
        <v>628</v>
      </c>
      <c r="J28" s="5" t="s">
        <v>93</v>
      </c>
      <c r="K28" s="5" t="s">
        <v>27</v>
      </c>
      <c r="L28" s="14">
        <v>138</v>
      </c>
      <c r="M28" s="6">
        <v>180</v>
      </c>
      <c r="N28" s="6">
        <v>24840</v>
      </c>
    </row>
    <row r="29" spans="1:14" ht="39.950000000000003" customHeight="1" x14ac:dyDescent="0.25">
      <c r="A29" s="4" t="s">
        <v>616</v>
      </c>
      <c r="B29" s="5" t="s">
        <v>90</v>
      </c>
      <c r="C29" s="5" t="s">
        <v>94</v>
      </c>
      <c r="D29" s="5" t="s">
        <v>92</v>
      </c>
      <c r="E29" s="5" t="s">
        <v>631</v>
      </c>
      <c r="F29" s="5" t="s">
        <v>634</v>
      </c>
      <c r="G29" s="5" t="s">
        <v>635</v>
      </c>
      <c r="H29" s="5" t="s">
        <v>25</v>
      </c>
      <c r="I29" s="5" t="s">
        <v>628</v>
      </c>
      <c r="J29" s="5" t="s">
        <v>93</v>
      </c>
      <c r="K29" s="5" t="s">
        <v>0</v>
      </c>
      <c r="L29" s="14">
        <v>40</v>
      </c>
      <c r="M29" s="6">
        <v>180</v>
      </c>
      <c r="N29" s="6">
        <v>7200</v>
      </c>
    </row>
    <row r="30" spans="1:14" ht="80.099999999999994" customHeight="1" x14ac:dyDescent="0.25">
      <c r="A30" s="4" t="s">
        <v>95</v>
      </c>
      <c r="B30" s="5" t="s">
        <v>95</v>
      </c>
      <c r="C30" s="5" t="s">
        <v>96</v>
      </c>
      <c r="D30" s="5" t="s">
        <v>89</v>
      </c>
      <c r="E30" s="5" t="s">
        <v>631</v>
      </c>
      <c r="F30" s="5" t="s">
        <v>634</v>
      </c>
      <c r="G30" s="5" t="s">
        <v>635</v>
      </c>
      <c r="H30" s="5" t="s">
        <v>25</v>
      </c>
      <c r="I30" s="5" t="s">
        <v>628</v>
      </c>
      <c r="J30" s="5" t="s">
        <v>97</v>
      </c>
      <c r="K30" s="5" t="s">
        <v>0</v>
      </c>
      <c r="L30" s="14">
        <v>134</v>
      </c>
      <c r="M30" s="6">
        <v>168</v>
      </c>
      <c r="N30" s="6">
        <v>23016</v>
      </c>
    </row>
    <row r="31" spans="1:14" ht="80.099999999999994" customHeight="1" x14ac:dyDescent="0.25">
      <c r="A31" s="4" t="s">
        <v>98</v>
      </c>
      <c r="B31" s="5" t="s">
        <v>98</v>
      </c>
      <c r="C31" s="5" t="s">
        <v>99</v>
      </c>
      <c r="D31" s="5" t="s">
        <v>100</v>
      </c>
      <c r="E31" s="5" t="s">
        <v>632</v>
      </c>
      <c r="F31" s="5" t="s">
        <v>634</v>
      </c>
      <c r="G31" s="5" t="s">
        <v>635</v>
      </c>
      <c r="H31" s="5" t="s">
        <v>7</v>
      </c>
      <c r="I31" s="5" t="s">
        <v>636</v>
      </c>
      <c r="J31" s="5" t="s">
        <v>101</v>
      </c>
      <c r="K31" s="5">
        <v>38</v>
      </c>
      <c r="L31" s="14">
        <v>2</v>
      </c>
      <c r="M31" s="6">
        <v>474</v>
      </c>
      <c r="N31" s="6">
        <v>948</v>
      </c>
    </row>
    <row r="32" spans="1:14" ht="80.099999999999994" customHeight="1" x14ac:dyDescent="0.25">
      <c r="A32" s="4" t="s">
        <v>102</v>
      </c>
      <c r="B32" s="5" t="s">
        <v>102</v>
      </c>
      <c r="C32" s="5" t="s">
        <v>103</v>
      </c>
      <c r="D32" s="5" t="s">
        <v>104</v>
      </c>
      <c r="E32" s="5" t="s">
        <v>632</v>
      </c>
      <c r="F32" s="5" t="s">
        <v>634</v>
      </c>
      <c r="G32" s="5" t="s">
        <v>635</v>
      </c>
      <c r="H32" s="5" t="s">
        <v>7</v>
      </c>
      <c r="I32" s="5" t="s">
        <v>636</v>
      </c>
      <c r="J32" s="5" t="s">
        <v>105</v>
      </c>
      <c r="K32" s="5">
        <v>40</v>
      </c>
      <c r="L32" s="14">
        <v>1</v>
      </c>
      <c r="M32" s="6">
        <v>474</v>
      </c>
      <c r="N32" s="6">
        <v>474</v>
      </c>
    </row>
    <row r="33" spans="1:14" ht="80.099999999999994" customHeight="1" x14ac:dyDescent="0.25">
      <c r="A33" s="4" t="s">
        <v>107</v>
      </c>
      <c r="B33" s="5" t="s">
        <v>107</v>
      </c>
      <c r="C33" s="5" t="s">
        <v>108</v>
      </c>
      <c r="D33" s="5" t="s">
        <v>109</v>
      </c>
      <c r="E33" s="5" t="s">
        <v>632</v>
      </c>
      <c r="F33" s="5" t="s">
        <v>634</v>
      </c>
      <c r="G33" s="5" t="s">
        <v>635</v>
      </c>
      <c r="H33" s="5" t="s">
        <v>7</v>
      </c>
      <c r="I33" s="5" t="s">
        <v>629</v>
      </c>
      <c r="J33" s="5" t="s">
        <v>110</v>
      </c>
      <c r="K33" s="5" t="s">
        <v>6</v>
      </c>
      <c r="L33" s="14">
        <v>1</v>
      </c>
      <c r="M33" s="6">
        <v>384</v>
      </c>
      <c r="N33" s="6">
        <v>384</v>
      </c>
    </row>
    <row r="34" spans="1:14" ht="80.099999999999994" customHeight="1" x14ac:dyDescent="0.25">
      <c r="A34" s="4" t="s">
        <v>111</v>
      </c>
      <c r="B34" s="5" t="s">
        <v>111</v>
      </c>
      <c r="C34" s="5" t="s">
        <v>112</v>
      </c>
      <c r="D34" s="5" t="s">
        <v>113</v>
      </c>
      <c r="E34" s="5" t="s">
        <v>632</v>
      </c>
      <c r="F34" s="5" t="s">
        <v>634</v>
      </c>
      <c r="G34" s="5" t="s">
        <v>635</v>
      </c>
      <c r="H34" s="5" t="s">
        <v>19</v>
      </c>
      <c r="I34" s="5" t="s">
        <v>636</v>
      </c>
      <c r="J34" s="5" t="s">
        <v>114</v>
      </c>
      <c r="K34" s="5">
        <v>40</v>
      </c>
      <c r="L34" s="14">
        <v>1</v>
      </c>
      <c r="M34" s="6">
        <v>324</v>
      </c>
      <c r="N34" s="6">
        <v>324</v>
      </c>
    </row>
    <row r="35" spans="1:14" ht="80.099999999999994" customHeight="1" x14ac:dyDescent="0.25">
      <c r="A35" s="4" t="s">
        <v>115</v>
      </c>
      <c r="B35" s="5" t="s">
        <v>115</v>
      </c>
      <c r="C35" s="5" t="s">
        <v>116</v>
      </c>
      <c r="D35" s="5" t="s">
        <v>117</v>
      </c>
      <c r="E35" s="5" t="s">
        <v>632</v>
      </c>
      <c r="F35" s="5" t="s">
        <v>634</v>
      </c>
      <c r="G35" s="5" t="s">
        <v>635</v>
      </c>
      <c r="H35" s="5" t="s">
        <v>19</v>
      </c>
      <c r="I35" s="5" t="s">
        <v>636</v>
      </c>
      <c r="J35" s="5" t="s">
        <v>118</v>
      </c>
      <c r="K35" s="5">
        <v>34</v>
      </c>
      <c r="L35" s="14">
        <v>1</v>
      </c>
      <c r="M35" s="6">
        <v>420</v>
      </c>
      <c r="N35" s="6">
        <v>420</v>
      </c>
    </row>
    <row r="36" spans="1:14" ht="80.099999999999994" customHeight="1" x14ac:dyDescent="0.25">
      <c r="A36" s="4" t="s">
        <v>119</v>
      </c>
      <c r="B36" s="5" t="s">
        <v>119</v>
      </c>
      <c r="C36" s="5" t="s">
        <v>120</v>
      </c>
      <c r="D36" s="5" t="s">
        <v>11</v>
      </c>
      <c r="E36" s="5" t="s">
        <v>632</v>
      </c>
      <c r="F36" s="5" t="s">
        <v>634</v>
      </c>
      <c r="G36" s="5" t="s">
        <v>635</v>
      </c>
      <c r="H36" s="5" t="s">
        <v>76</v>
      </c>
      <c r="I36" s="5" t="s">
        <v>636</v>
      </c>
      <c r="J36" s="5" t="s">
        <v>121</v>
      </c>
      <c r="K36" s="5">
        <v>34</v>
      </c>
      <c r="L36" s="14">
        <v>1</v>
      </c>
      <c r="M36" s="6">
        <v>420</v>
      </c>
      <c r="N36" s="6">
        <v>420</v>
      </c>
    </row>
    <row r="37" spans="1:14" ht="39.950000000000003" customHeight="1" x14ac:dyDescent="0.25">
      <c r="A37" s="4" t="s">
        <v>122</v>
      </c>
      <c r="B37" s="5" t="s">
        <v>122</v>
      </c>
      <c r="C37" s="5" t="s">
        <v>123</v>
      </c>
      <c r="D37" s="5" t="s">
        <v>2</v>
      </c>
      <c r="E37" s="5" t="s">
        <v>632</v>
      </c>
      <c r="F37" s="5" t="s">
        <v>634</v>
      </c>
      <c r="G37" s="5" t="s">
        <v>635</v>
      </c>
      <c r="H37" s="5" t="s">
        <v>76</v>
      </c>
      <c r="I37" s="5" t="s">
        <v>629</v>
      </c>
      <c r="J37" s="5" t="s">
        <v>124</v>
      </c>
      <c r="K37" s="5" t="s">
        <v>27</v>
      </c>
      <c r="L37" s="14">
        <v>1</v>
      </c>
      <c r="M37" s="6">
        <v>594</v>
      </c>
      <c r="N37" s="6">
        <v>594</v>
      </c>
    </row>
    <row r="38" spans="1:14" ht="39.950000000000003" customHeight="1" x14ac:dyDescent="0.25">
      <c r="A38" s="4" t="s">
        <v>616</v>
      </c>
      <c r="B38" s="5" t="s">
        <v>122</v>
      </c>
      <c r="C38" s="5" t="s">
        <v>125</v>
      </c>
      <c r="D38" s="5" t="s">
        <v>2</v>
      </c>
      <c r="E38" s="5" t="s">
        <v>632</v>
      </c>
      <c r="F38" s="5" t="s">
        <v>634</v>
      </c>
      <c r="G38" s="5" t="s">
        <v>635</v>
      </c>
      <c r="H38" s="5" t="s">
        <v>76</v>
      </c>
      <c r="I38" s="5" t="s">
        <v>629</v>
      </c>
      <c r="J38" s="5" t="s">
        <v>124</v>
      </c>
      <c r="K38" s="5" t="s">
        <v>0</v>
      </c>
      <c r="L38" s="14">
        <v>1</v>
      </c>
      <c r="M38" s="6">
        <v>594</v>
      </c>
      <c r="N38" s="6">
        <v>594</v>
      </c>
    </row>
    <row r="39" spans="1:14" ht="80.099999999999994" customHeight="1" x14ac:dyDescent="0.25">
      <c r="A39" s="4" t="s">
        <v>126</v>
      </c>
      <c r="B39" s="5" t="s">
        <v>126</v>
      </c>
      <c r="C39" s="5" t="s">
        <v>127</v>
      </c>
      <c r="D39" s="5" t="s">
        <v>128</v>
      </c>
      <c r="E39" s="5" t="s">
        <v>632</v>
      </c>
      <c r="F39" s="5" t="s">
        <v>634</v>
      </c>
      <c r="G39" s="5" t="s">
        <v>635</v>
      </c>
      <c r="H39" s="5" t="s">
        <v>76</v>
      </c>
      <c r="I39" s="5" t="s">
        <v>628</v>
      </c>
      <c r="J39" s="5" t="s">
        <v>129</v>
      </c>
      <c r="K39" s="5" t="s">
        <v>60</v>
      </c>
      <c r="L39" s="14">
        <v>8</v>
      </c>
      <c r="M39" s="6">
        <v>324</v>
      </c>
      <c r="N39" s="6">
        <v>3240</v>
      </c>
    </row>
    <row r="40" spans="1:14" ht="39.950000000000003" customHeight="1" x14ac:dyDescent="0.25">
      <c r="A40" s="4" t="s">
        <v>130</v>
      </c>
      <c r="B40" s="5" t="s">
        <v>130</v>
      </c>
      <c r="C40" s="5" t="s">
        <v>131</v>
      </c>
      <c r="D40" s="5" t="s">
        <v>2</v>
      </c>
      <c r="E40" s="5" t="s">
        <v>632</v>
      </c>
      <c r="F40" s="5" t="s">
        <v>634</v>
      </c>
      <c r="G40" s="5" t="s">
        <v>635</v>
      </c>
      <c r="H40" s="5" t="s">
        <v>76</v>
      </c>
      <c r="I40" s="5" t="s">
        <v>628</v>
      </c>
      <c r="J40" s="5" t="s">
        <v>129</v>
      </c>
      <c r="K40" s="5" t="s">
        <v>34</v>
      </c>
      <c r="L40" s="14">
        <v>24</v>
      </c>
      <c r="M40" s="6">
        <v>324</v>
      </c>
      <c r="N40" s="6">
        <v>8424</v>
      </c>
    </row>
    <row r="41" spans="1:14" ht="80.099999999999994" customHeight="1" x14ac:dyDescent="0.25">
      <c r="A41" s="4" t="s">
        <v>133</v>
      </c>
      <c r="B41" s="5" t="s">
        <v>133</v>
      </c>
      <c r="C41" s="5" t="s">
        <v>134</v>
      </c>
      <c r="D41" s="5" t="s">
        <v>29</v>
      </c>
      <c r="E41" s="5" t="s">
        <v>632</v>
      </c>
      <c r="F41" s="5" t="s">
        <v>634</v>
      </c>
      <c r="G41" s="5" t="s">
        <v>635</v>
      </c>
      <c r="H41" s="5" t="s">
        <v>135</v>
      </c>
      <c r="I41" s="5" t="s">
        <v>628</v>
      </c>
      <c r="J41" s="5" t="s">
        <v>136</v>
      </c>
      <c r="K41" s="5" t="s">
        <v>0</v>
      </c>
      <c r="L41" s="14">
        <v>1</v>
      </c>
      <c r="M41" s="6">
        <v>234</v>
      </c>
      <c r="N41" s="6">
        <v>234</v>
      </c>
    </row>
    <row r="42" spans="1:14" ht="39.950000000000003" customHeight="1" x14ac:dyDescent="0.25">
      <c r="A42" s="4" t="s">
        <v>137</v>
      </c>
      <c r="B42" s="5" t="s">
        <v>137</v>
      </c>
      <c r="C42" s="5" t="s">
        <v>138</v>
      </c>
      <c r="D42" s="5" t="s">
        <v>139</v>
      </c>
      <c r="E42" s="5" t="s">
        <v>632</v>
      </c>
      <c r="F42" s="5" t="s">
        <v>634</v>
      </c>
      <c r="G42" s="5" t="s">
        <v>635</v>
      </c>
      <c r="H42" s="5" t="s">
        <v>25</v>
      </c>
      <c r="I42" s="5" t="s">
        <v>628</v>
      </c>
      <c r="J42" s="5" t="s">
        <v>140</v>
      </c>
      <c r="K42" s="5" t="s">
        <v>0</v>
      </c>
      <c r="L42" s="14">
        <v>2</v>
      </c>
      <c r="M42" s="6">
        <v>144</v>
      </c>
      <c r="N42" s="6">
        <v>288</v>
      </c>
    </row>
    <row r="43" spans="1:14" ht="39.950000000000003" customHeight="1" x14ac:dyDescent="0.25">
      <c r="A43" s="4" t="s">
        <v>616</v>
      </c>
      <c r="B43" s="5" t="s">
        <v>137</v>
      </c>
      <c r="C43" s="5" t="s">
        <v>141</v>
      </c>
      <c r="D43" s="5" t="s">
        <v>139</v>
      </c>
      <c r="E43" s="5" t="s">
        <v>632</v>
      </c>
      <c r="F43" s="5" t="s">
        <v>634</v>
      </c>
      <c r="G43" s="5" t="s">
        <v>635</v>
      </c>
      <c r="H43" s="5" t="s">
        <v>25</v>
      </c>
      <c r="I43" s="5" t="s">
        <v>628</v>
      </c>
      <c r="J43" s="5" t="s">
        <v>140</v>
      </c>
      <c r="K43" s="5" t="s">
        <v>24</v>
      </c>
      <c r="L43" s="14">
        <v>1</v>
      </c>
      <c r="M43" s="6">
        <v>144</v>
      </c>
      <c r="N43" s="6">
        <v>144</v>
      </c>
    </row>
    <row r="44" spans="1:14" ht="80.099999999999994" customHeight="1" x14ac:dyDescent="0.25">
      <c r="A44" s="4" t="s">
        <v>142</v>
      </c>
      <c r="B44" s="5" t="s">
        <v>142</v>
      </c>
      <c r="C44" s="5" t="s">
        <v>143</v>
      </c>
      <c r="D44" s="5" t="s">
        <v>144</v>
      </c>
      <c r="E44" s="5" t="s">
        <v>632</v>
      </c>
      <c r="F44" s="5" t="s">
        <v>634</v>
      </c>
      <c r="G44" s="5" t="s">
        <v>635</v>
      </c>
      <c r="H44" s="5" t="s">
        <v>25</v>
      </c>
      <c r="I44" s="5" t="s">
        <v>628</v>
      </c>
      <c r="J44" s="5" t="s">
        <v>140</v>
      </c>
      <c r="K44" s="5" t="s">
        <v>0</v>
      </c>
      <c r="L44" s="14">
        <v>2</v>
      </c>
      <c r="M44" s="6">
        <v>144</v>
      </c>
      <c r="N44" s="6">
        <v>288</v>
      </c>
    </row>
    <row r="45" spans="1:14" ht="80.099999999999994" customHeight="1" x14ac:dyDescent="0.25">
      <c r="A45" s="4" t="s">
        <v>145</v>
      </c>
      <c r="B45" s="5" t="s">
        <v>145</v>
      </c>
      <c r="C45" s="5" t="s">
        <v>146</v>
      </c>
      <c r="D45" s="5" t="s">
        <v>45</v>
      </c>
      <c r="E45" s="5" t="s">
        <v>632</v>
      </c>
      <c r="F45" s="5" t="s">
        <v>634</v>
      </c>
      <c r="G45" s="5" t="s">
        <v>635</v>
      </c>
      <c r="H45" s="5" t="s">
        <v>25</v>
      </c>
      <c r="I45" s="5" t="s">
        <v>628</v>
      </c>
      <c r="J45" s="5" t="s">
        <v>147</v>
      </c>
      <c r="K45" s="5" t="s">
        <v>0</v>
      </c>
      <c r="L45" s="14">
        <v>43</v>
      </c>
      <c r="M45" s="6">
        <v>126</v>
      </c>
      <c r="N45" s="6">
        <v>5418</v>
      </c>
    </row>
    <row r="46" spans="1:14" ht="80.099999999999994" customHeight="1" x14ac:dyDescent="0.25">
      <c r="A46" s="4" t="s">
        <v>148</v>
      </c>
      <c r="B46" s="5" t="s">
        <v>148</v>
      </c>
      <c r="C46" s="5" t="s">
        <v>149</v>
      </c>
      <c r="D46" s="5" t="s">
        <v>150</v>
      </c>
      <c r="E46" s="5" t="s">
        <v>632</v>
      </c>
      <c r="F46" s="5" t="s">
        <v>634</v>
      </c>
      <c r="G46" s="5" t="s">
        <v>635</v>
      </c>
      <c r="H46" s="5" t="s">
        <v>25</v>
      </c>
      <c r="I46" s="5" t="s">
        <v>628</v>
      </c>
      <c r="J46" s="5" t="s">
        <v>147</v>
      </c>
      <c r="K46" s="5" t="s">
        <v>0</v>
      </c>
      <c r="L46" s="14">
        <v>2</v>
      </c>
      <c r="M46" s="6">
        <v>126</v>
      </c>
      <c r="N46" s="6">
        <v>252</v>
      </c>
    </row>
    <row r="47" spans="1:14" ht="80.099999999999994" customHeight="1" x14ac:dyDescent="0.25">
      <c r="A47" s="4" t="s">
        <v>151</v>
      </c>
      <c r="B47" s="5" t="s">
        <v>151</v>
      </c>
      <c r="C47" s="5" t="s">
        <v>152</v>
      </c>
      <c r="D47" s="5" t="s">
        <v>132</v>
      </c>
      <c r="E47" s="5" t="s">
        <v>632</v>
      </c>
      <c r="F47" s="5" t="s">
        <v>634</v>
      </c>
      <c r="G47" s="5" t="s">
        <v>635</v>
      </c>
      <c r="H47" s="5" t="s">
        <v>25</v>
      </c>
      <c r="I47" s="5" t="s">
        <v>628</v>
      </c>
      <c r="J47" s="5" t="s">
        <v>153</v>
      </c>
      <c r="K47" s="5" t="s">
        <v>0</v>
      </c>
      <c r="L47" s="14">
        <v>1</v>
      </c>
      <c r="M47" s="6">
        <v>120</v>
      </c>
      <c r="N47" s="6">
        <v>120</v>
      </c>
    </row>
    <row r="48" spans="1:14" ht="80.099999999999994" customHeight="1" x14ac:dyDescent="0.25">
      <c r="A48" s="4" t="s">
        <v>154</v>
      </c>
      <c r="B48" s="5" t="s">
        <v>154</v>
      </c>
      <c r="C48" s="5" t="s">
        <v>155</v>
      </c>
      <c r="D48" s="5" t="s">
        <v>156</v>
      </c>
      <c r="E48" s="5" t="s">
        <v>632</v>
      </c>
      <c r="F48" s="5" t="s">
        <v>634</v>
      </c>
      <c r="G48" s="5" t="s">
        <v>635</v>
      </c>
      <c r="H48" s="5" t="s">
        <v>25</v>
      </c>
      <c r="I48" s="5" t="s">
        <v>628</v>
      </c>
      <c r="J48" s="5" t="s">
        <v>157</v>
      </c>
      <c r="K48" s="5" t="s">
        <v>24</v>
      </c>
      <c r="L48" s="14">
        <v>1</v>
      </c>
      <c r="M48" s="6">
        <v>168</v>
      </c>
      <c r="N48" s="6">
        <v>168</v>
      </c>
    </row>
    <row r="49" spans="1:14" ht="39.950000000000003" customHeight="1" x14ac:dyDescent="0.25">
      <c r="A49" s="4" t="s">
        <v>161</v>
      </c>
      <c r="B49" s="5" t="s">
        <v>161</v>
      </c>
      <c r="C49" s="5" t="s">
        <v>162</v>
      </c>
      <c r="D49" s="5" t="s">
        <v>11</v>
      </c>
      <c r="E49" s="5" t="s">
        <v>631</v>
      </c>
      <c r="F49" s="5" t="s">
        <v>634</v>
      </c>
      <c r="G49" s="5" t="s">
        <v>635</v>
      </c>
      <c r="H49" s="5" t="s">
        <v>50</v>
      </c>
      <c r="I49" s="5" t="s">
        <v>636</v>
      </c>
      <c r="J49" s="5" t="s">
        <v>163</v>
      </c>
      <c r="K49" s="5" t="s">
        <v>27</v>
      </c>
      <c r="L49" s="14">
        <v>4</v>
      </c>
      <c r="M49" s="6">
        <v>474</v>
      </c>
      <c r="N49" s="6">
        <v>2370</v>
      </c>
    </row>
    <row r="50" spans="1:14" ht="39.950000000000003" customHeight="1" x14ac:dyDescent="0.25">
      <c r="A50" s="4" t="s">
        <v>616</v>
      </c>
      <c r="B50" s="5" t="s">
        <v>161</v>
      </c>
      <c r="C50" s="5" t="s">
        <v>164</v>
      </c>
      <c r="D50" s="5" t="s">
        <v>11</v>
      </c>
      <c r="E50" s="5" t="s">
        <v>631</v>
      </c>
      <c r="F50" s="5" t="s">
        <v>634</v>
      </c>
      <c r="G50" s="5" t="s">
        <v>635</v>
      </c>
      <c r="H50" s="5" t="s">
        <v>50</v>
      </c>
      <c r="I50" s="5" t="s">
        <v>636</v>
      </c>
      <c r="J50" s="5" t="s">
        <v>163</v>
      </c>
      <c r="K50" s="5" t="s">
        <v>0</v>
      </c>
      <c r="L50" s="14">
        <v>11</v>
      </c>
      <c r="M50" s="6">
        <v>474</v>
      </c>
      <c r="N50" s="6">
        <v>5688</v>
      </c>
    </row>
    <row r="51" spans="1:14" ht="80.099999999999994" customHeight="1" x14ac:dyDescent="0.25">
      <c r="A51" s="4" t="s">
        <v>165</v>
      </c>
      <c r="B51" s="5" t="s">
        <v>165</v>
      </c>
      <c r="C51" s="5" t="s">
        <v>166</v>
      </c>
      <c r="D51" s="5" t="s">
        <v>167</v>
      </c>
      <c r="E51" s="5" t="s">
        <v>631</v>
      </c>
      <c r="F51" s="5" t="s">
        <v>634</v>
      </c>
      <c r="G51" s="5" t="s">
        <v>635</v>
      </c>
      <c r="H51" s="5" t="s">
        <v>50</v>
      </c>
      <c r="I51" s="5" t="s">
        <v>636</v>
      </c>
      <c r="J51" s="5" t="s">
        <v>168</v>
      </c>
      <c r="K51" s="5" t="s">
        <v>0</v>
      </c>
      <c r="L51" s="14">
        <v>1</v>
      </c>
      <c r="M51" s="6">
        <v>834</v>
      </c>
      <c r="N51" s="6">
        <v>834</v>
      </c>
    </row>
    <row r="52" spans="1:14" ht="80.099999999999994" customHeight="1" x14ac:dyDescent="0.25">
      <c r="A52" s="4" t="s">
        <v>170</v>
      </c>
      <c r="B52" s="5" t="s">
        <v>170</v>
      </c>
      <c r="C52" s="5" t="s">
        <v>171</v>
      </c>
      <c r="D52" s="5" t="s">
        <v>172</v>
      </c>
      <c r="E52" s="5" t="s">
        <v>631</v>
      </c>
      <c r="F52" s="5" t="s">
        <v>634</v>
      </c>
      <c r="G52" s="5" t="s">
        <v>635</v>
      </c>
      <c r="H52" s="5" t="s">
        <v>135</v>
      </c>
      <c r="I52" s="5" t="s">
        <v>636</v>
      </c>
      <c r="J52" s="5" t="s">
        <v>173</v>
      </c>
      <c r="K52" s="5">
        <v>42</v>
      </c>
      <c r="L52" s="14">
        <v>1</v>
      </c>
      <c r="M52" s="6">
        <v>420</v>
      </c>
      <c r="N52" s="6">
        <v>420</v>
      </c>
    </row>
    <row r="53" spans="1:14" ht="39.950000000000003" customHeight="1" x14ac:dyDescent="0.25">
      <c r="A53" s="4" t="s">
        <v>174</v>
      </c>
      <c r="B53" s="5" t="s">
        <v>174</v>
      </c>
      <c r="C53" s="5" t="s">
        <v>175</v>
      </c>
      <c r="D53" s="5" t="s">
        <v>176</v>
      </c>
      <c r="E53" s="5" t="s">
        <v>631</v>
      </c>
      <c r="F53" s="5" t="s">
        <v>634</v>
      </c>
      <c r="G53" s="5" t="s">
        <v>635</v>
      </c>
      <c r="H53" s="5" t="s">
        <v>135</v>
      </c>
      <c r="I53" s="5" t="s">
        <v>636</v>
      </c>
      <c r="J53" s="5" t="s">
        <v>177</v>
      </c>
      <c r="K53" s="5">
        <v>36</v>
      </c>
      <c r="L53" s="14">
        <v>9</v>
      </c>
      <c r="M53" s="6">
        <v>474</v>
      </c>
      <c r="N53" s="6">
        <v>4266</v>
      </c>
    </row>
    <row r="54" spans="1:14" ht="39.950000000000003" customHeight="1" x14ac:dyDescent="0.25">
      <c r="A54" s="4" t="s">
        <v>616</v>
      </c>
      <c r="B54" s="5" t="s">
        <v>174</v>
      </c>
      <c r="C54" s="5" t="s">
        <v>178</v>
      </c>
      <c r="D54" s="5" t="s">
        <v>176</v>
      </c>
      <c r="E54" s="5" t="s">
        <v>631</v>
      </c>
      <c r="F54" s="5" t="s">
        <v>634</v>
      </c>
      <c r="G54" s="5" t="s">
        <v>635</v>
      </c>
      <c r="H54" s="5" t="s">
        <v>135</v>
      </c>
      <c r="I54" s="5" t="s">
        <v>636</v>
      </c>
      <c r="J54" s="5" t="s">
        <v>177</v>
      </c>
      <c r="K54" s="5">
        <v>42</v>
      </c>
      <c r="L54" s="14">
        <v>3</v>
      </c>
      <c r="M54" s="6">
        <v>474</v>
      </c>
      <c r="N54" s="6">
        <v>1422</v>
      </c>
    </row>
    <row r="55" spans="1:14" ht="80.099999999999994" customHeight="1" x14ac:dyDescent="0.25">
      <c r="A55" s="4" t="s">
        <v>179</v>
      </c>
      <c r="B55" s="5" t="s">
        <v>179</v>
      </c>
      <c r="C55" s="5" t="s">
        <v>180</v>
      </c>
      <c r="D55" s="5" t="s">
        <v>5</v>
      </c>
      <c r="E55" s="5" t="s">
        <v>631</v>
      </c>
      <c r="F55" s="5" t="s">
        <v>634</v>
      </c>
      <c r="G55" s="5" t="s">
        <v>635</v>
      </c>
      <c r="H55" s="5" t="s">
        <v>7</v>
      </c>
      <c r="I55" s="5" t="s">
        <v>627</v>
      </c>
      <c r="J55" s="5" t="s">
        <v>181</v>
      </c>
      <c r="K55" s="5">
        <v>42</v>
      </c>
      <c r="L55" s="14">
        <v>1</v>
      </c>
      <c r="M55" s="6">
        <v>354</v>
      </c>
      <c r="N55" s="6">
        <v>354</v>
      </c>
    </row>
    <row r="56" spans="1:14" ht="80.099999999999994" customHeight="1" x14ac:dyDescent="0.25">
      <c r="A56" s="4" t="s">
        <v>182</v>
      </c>
      <c r="B56" s="5" t="s">
        <v>182</v>
      </c>
      <c r="C56" s="5" t="s">
        <v>183</v>
      </c>
      <c r="D56" s="5" t="s">
        <v>184</v>
      </c>
      <c r="E56" s="5" t="s">
        <v>631</v>
      </c>
      <c r="F56" s="5" t="s">
        <v>634</v>
      </c>
      <c r="G56" s="5" t="s">
        <v>635</v>
      </c>
      <c r="H56" s="5" t="s">
        <v>7</v>
      </c>
      <c r="I56" s="5" t="s">
        <v>627</v>
      </c>
      <c r="J56" s="5" t="s">
        <v>181</v>
      </c>
      <c r="K56" s="5">
        <v>34</v>
      </c>
      <c r="L56" s="14">
        <v>1</v>
      </c>
      <c r="M56" s="6">
        <v>354</v>
      </c>
      <c r="N56" s="6">
        <v>354</v>
      </c>
    </row>
    <row r="57" spans="1:14" ht="80.099999999999994" customHeight="1" x14ac:dyDescent="0.25">
      <c r="A57" s="4" t="s">
        <v>185</v>
      </c>
      <c r="B57" s="5" t="s">
        <v>185</v>
      </c>
      <c r="C57" s="5" t="s">
        <v>186</v>
      </c>
      <c r="D57" s="5" t="s">
        <v>5</v>
      </c>
      <c r="E57" s="5" t="s">
        <v>631</v>
      </c>
      <c r="F57" s="5" t="s">
        <v>634</v>
      </c>
      <c r="G57" s="5" t="s">
        <v>635</v>
      </c>
      <c r="H57" s="5" t="s">
        <v>19</v>
      </c>
      <c r="I57" s="5" t="s">
        <v>627</v>
      </c>
      <c r="J57" s="5" t="s">
        <v>187</v>
      </c>
      <c r="K57" s="5">
        <v>36</v>
      </c>
      <c r="L57" s="14">
        <v>2</v>
      </c>
      <c r="M57" s="6">
        <v>420</v>
      </c>
      <c r="N57" s="6">
        <v>840</v>
      </c>
    </row>
    <row r="58" spans="1:14" ht="80.099999999999994" customHeight="1" x14ac:dyDescent="0.25">
      <c r="A58" s="4" t="s">
        <v>188</v>
      </c>
      <c r="B58" s="5" t="s">
        <v>188</v>
      </c>
      <c r="C58" s="5" t="s">
        <v>189</v>
      </c>
      <c r="D58" s="5" t="s">
        <v>176</v>
      </c>
      <c r="E58" s="5" t="s">
        <v>631</v>
      </c>
      <c r="F58" s="5" t="s">
        <v>634</v>
      </c>
      <c r="G58" s="5" t="s">
        <v>635</v>
      </c>
      <c r="H58" s="5" t="s">
        <v>7</v>
      </c>
      <c r="I58" s="5" t="s">
        <v>636</v>
      </c>
      <c r="J58" s="5" t="s">
        <v>190</v>
      </c>
      <c r="K58" s="5">
        <v>40</v>
      </c>
      <c r="L58" s="14">
        <v>1</v>
      </c>
      <c r="M58" s="6">
        <v>594</v>
      </c>
      <c r="N58" s="6">
        <v>594</v>
      </c>
    </row>
    <row r="59" spans="1:14" ht="20.100000000000001" customHeight="1" x14ac:dyDescent="0.25">
      <c r="A59" s="4" t="s">
        <v>616</v>
      </c>
      <c r="B59" s="5" t="s">
        <v>191</v>
      </c>
      <c r="C59" s="5" t="s">
        <v>194</v>
      </c>
      <c r="D59" s="5" t="s">
        <v>192</v>
      </c>
      <c r="E59" s="5" t="s">
        <v>631</v>
      </c>
      <c r="F59" s="5" t="s">
        <v>634</v>
      </c>
      <c r="G59" s="5" t="s">
        <v>635</v>
      </c>
      <c r="H59" s="5" t="s">
        <v>7</v>
      </c>
      <c r="I59" s="5" t="s">
        <v>636</v>
      </c>
      <c r="J59" s="5" t="s">
        <v>193</v>
      </c>
      <c r="K59" s="5">
        <v>38</v>
      </c>
      <c r="L59" s="14">
        <v>1</v>
      </c>
      <c r="M59" s="6">
        <v>354</v>
      </c>
      <c r="N59" s="6">
        <v>708</v>
      </c>
    </row>
    <row r="60" spans="1:14" ht="20.100000000000001" customHeight="1" x14ac:dyDescent="0.25">
      <c r="A60" s="4" t="s">
        <v>616</v>
      </c>
      <c r="B60" s="5" t="s">
        <v>191</v>
      </c>
      <c r="C60" s="5" t="s">
        <v>195</v>
      </c>
      <c r="D60" s="5" t="s">
        <v>192</v>
      </c>
      <c r="E60" s="5" t="s">
        <v>631</v>
      </c>
      <c r="F60" s="5" t="s">
        <v>634</v>
      </c>
      <c r="G60" s="5" t="s">
        <v>635</v>
      </c>
      <c r="H60" s="5" t="s">
        <v>7</v>
      </c>
      <c r="I60" s="5" t="s">
        <v>636</v>
      </c>
      <c r="J60" s="5" t="s">
        <v>193</v>
      </c>
      <c r="K60" s="5">
        <v>40</v>
      </c>
      <c r="L60" s="14">
        <v>1</v>
      </c>
      <c r="M60" s="6">
        <v>354</v>
      </c>
      <c r="N60" s="6">
        <v>708</v>
      </c>
    </row>
    <row r="61" spans="1:14" ht="39.950000000000003" customHeight="1" x14ac:dyDescent="0.25">
      <c r="A61" s="4" t="s">
        <v>197</v>
      </c>
      <c r="B61" s="5" t="s">
        <v>197</v>
      </c>
      <c r="C61" s="5" t="s">
        <v>198</v>
      </c>
      <c r="D61" s="5" t="s">
        <v>172</v>
      </c>
      <c r="E61" s="5" t="s">
        <v>631</v>
      </c>
      <c r="F61" s="5" t="s">
        <v>634</v>
      </c>
      <c r="G61" s="5" t="s">
        <v>635</v>
      </c>
      <c r="H61" s="5" t="s">
        <v>7</v>
      </c>
      <c r="I61" s="5" t="s">
        <v>636</v>
      </c>
      <c r="J61" s="5" t="s">
        <v>199</v>
      </c>
      <c r="K61" s="5">
        <v>38</v>
      </c>
      <c r="L61" s="14">
        <v>7</v>
      </c>
      <c r="M61" s="6">
        <v>420</v>
      </c>
      <c r="N61" s="6">
        <v>2940</v>
      </c>
    </row>
    <row r="62" spans="1:14" ht="39.950000000000003" customHeight="1" x14ac:dyDescent="0.25">
      <c r="A62" s="4" t="s">
        <v>616</v>
      </c>
      <c r="B62" s="5" t="s">
        <v>197</v>
      </c>
      <c r="C62" s="5" t="s">
        <v>200</v>
      </c>
      <c r="D62" s="5" t="s">
        <v>172</v>
      </c>
      <c r="E62" s="5" t="s">
        <v>631</v>
      </c>
      <c r="F62" s="5" t="s">
        <v>634</v>
      </c>
      <c r="G62" s="5" t="s">
        <v>635</v>
      </c>
      <c r="H62" s="5" t="s">
        <v>7</v>
      </c>
      <c r="I62" s="5" t="s">
        <v>636</v>
      </c>
      <c r="J62" s="5" t="s">
        <v>199</v>
      </c>
      <c r="K62" s="5">
        <v>40</v>
      </c>
      <c r="L62" s="14">
        <v>5</v>
      </c>
      <c r="M62" s="6">
        <v>420</v>
      </c>
      <c r="N62" s="6">
        <v>2100</v>
      </c>
    </row>
    <row r="63" spans="1:14" ht="20.100000000000001" customHeight="1" x14ac:dyDescent="0.25">
      <c r="A63" s="4" t="s">
        <v>201</v>
      </c>
      <c r="B63" s="5" t="s">
        <v>201</v>
      </c>
      <c r="C63" s="5" t="s">
        <v>202</v>
      </c>
      <c r="D63" s="5" t="s">
        <v>203</v>
      </c>
      <c r="E63" s="5" t="s">
        <v>631</v>
      </c>
      <c r="F63" s="5" t="s">
        <v>634</v>
      </c>
      <c r="G63" s="5" t="s">
        <v>635</v>
      </c>
      <c r="H63" s="5" t="s">
        <v>7</v>
      </c>
      <c r="I63" s="5" t="s">
        <v>629</v>
      </c>
      <c r="J63" s="5" t="s">
        <v>204</v>
      </c>
      <c r="K63" s="5" t="s">
        <v>34</v>
      </c>
      <c r="L63" s="14">
        <v>2</v>
      </c>
      <c r="M63" s="6">
        <v>384</v>
      </c>
      <c r="N63" s="6">
        <v>768</v>
      </c>
    </row>
    <row r="64" spans="1:14" ht="20.100000000000001" customHeight="1" x14ac:dyDescent="0.25">
      <c r="A64" s="4" t="s">
        <v>616</v>
      </c>
      <c r="B64" s="5" t="s">
        <v>201</v>
      </c>
      <c r="C64" s="5" t="s">
        <v>205</v>
      </c>
      <c r="D64" s="5" t="s">
        <v>203</v>
      </c>
      <c r="E64" s="5" t="s">
        <v>631</v>
      </c>
      <c r="F64" s="5" t="s">
        <v>634</v>
      </c>
      <c r="G64" s="5" t="s">
        <v>635</v>
      </c>
      <c r="H64" s="5" t="s">
        <v>7</v>
      </c>
      <c r="I64" s="5" t="s">
        <v>629</v>
      </c>
      <c r="J64" s="5" t="s">
        <v>204</v>
      </c>
      <c r="K64" s="5" t="s">
        <v>6</v>
      </c>
      <c r="L64" s="14">
        <v>2</v>
      </c>
      <c r="M64" s="6">
        <v>384</v>
      </c>
      <c r="N64" s="6">
        <v>768</v>
      </c>
    </row>
    <row r="65" spans="1:14" ht="20.100000000000001" customHeight="1" x14ac:dyDescent="0.25">
      <c r="A65" s="4" t="s">
        <v>616</v>
      </c>
      <c r="B65" s="5" t="s">
        <v>201</v>
      </c>
      <c r="C65" s="5" t="s">
        <v>206</v>
      </c>
      <c r="D65" s="5" t="s">
        <v>203</v>
      </c>
      <c r="E65" s="5" t="s">
        <v>631</v>
      </c>
      <c r="F65" s="5" t="s">
        <v>634</v>
      </c>
      <c r="G65" s="5" t="s">
        <v>635</v>
      </c>
      <c r="H65" s="5" t="s">
        <v>7</v>
      </c>
      <c r="I65" s="5" t="s">
        <v>629</v>
      </c>
      <c r="J65" s="5" t="s">
        <v>204</v>
      </c>
      <c r="K65" s="5" t="s">
        <v>27</v>
      </c>
      <c r="L65" s="14">
        <v>2</v>
      </c>
      <c r="M65" s="6">
        <v>384</v>
      </c>
      <c r="N65" s="6">
        <v>768</v>
      </c>
    </row>
    <row r="66" spans="1:14" ht="20.100000000000001" customHeight="1" x14ac:dyDescent="0.25">
      <c r="A66" s="4" t="s">
        <v>616</v>
      </c>
      <c r="B66" s="5" t="s">
        <v>201</v>
      </c>
      <c r="C66" s="5" t="s">
        <v>207</v>
      </c>
      <c r="D66" s="5" t="s">
        <v>203</v>
      </c>
      <c r="E66" s="5" t="s">
        <v>631</v>
      </c>
      <c r="F66" s="5" t="s">
        <v>634</v>
      </c>
      <c r="G66" s="5" t="s">
        <v>635</v>
      </c>
      <c r="H66" s="5" t="s">
        <v>7</v>
      </c>
      <c r="I66" s="5" t="s">
        <v>629</v>
      </c>
      <c r="J66" s="5" t="s">
        <v>204</v>
      </c>
      <c r="K66" s="5" t="s">
        <v>0</v>
      </c>
      <c r="L66" s="14">
        <v>3</v>
      </c>
      <c r="M66" s="6">
        <v>384</v>
      </c>
      <c r="N66" s="6">
        <v>1152</v>
      </c>
    </row>
    <row r="67" spans="1:14" ht="26.1" customHeight="1" x14ac:dyDescent="0.25">
      <c r="A67" s="4" t="s">
        <v>208</v>
      </c>
      <c r="B67" s="5" t="s">
        <v>208</v>
      </c>
      <c r="C67" s="5" t="s">
        <v>209</v>
      </c>
      <c r="D67" s="5" t="s">
        <v>210</v>
      </c>
      <c r="E67" s="5" t="s">
        <v>631</v>
      </c>
      <c r="F67" s="5" t="s">
        <v>634</v>
      </c>
      <c r="G67" s="5" t="s">
        <v>635</v>
      </c>
      <c r="H67" s="5" t="s">
        <v>7</v>
      </c>
      <c r="I67" s="5" t="s">
        <v>629</v>
      </c>
      <c r="J67" s="5" t="s">
        <v>106</v>
      </c>
      <c r="K67" s="5" t="s">
        <v>6</v>
      </c>
      <c r="L67" s="14">
        <v>10</v>
      </c>
      <c r="M67" s="6">
        <v>324</v>
      </c>
      <c r="N67" s="6">
        <v>3240</v>
      </c>
    </row>
    <row r="68" spans="1:14" ht="26.1" customHeight="1" x14ac:dyDescent="0.25">
      <c r="A68" s="4" t="s">
        <v>616</v>
      </c>
      <c r="B68" s="5" t="s">
        <v>208</v>
      </c>
      <c r="C68" s="5" t="s">
        <v>211</v>
      </c>
      <c r="D68" s="5" t="s">
        <v>210</v>
      </c>
      <c r="E68" s="5" t="s">
        <v>631</v>
      </c>
      <c r="F68" s="5" t="s">
        <v>634</v>
      </c>
      <c r="G68" s="5" t="s">
        <v>635</v>
      </c>
      <c r="H68" s="5" t="s">
        <v>7</v>
      </c>
      <c r="I68" s="5" t="s">
        <v>629</v>
      </c>
      <c r="J68" s="5" t="s">
        <v>106</v>
      </c>
      <c r="K68" s="5" t="s">
        <v>27</v>
      </c>
      <c r="L68" s="14">
        <v>23</v>
      </c>
      <c r="M68" s="6">
        <v>324</v>
      </c>
      <c r="N68" s="6">
        <v>7452</v>
      </c>
    </row>
    <row r="69" spans="1:14" ht="26.1" customHeight="1" x14ac:dyDescent="0.25">
      <c r="A69" s="4" t="s">
        <v>616</v>
      </c>
      <c r="B69" s="5" t="s">
        <v>208</v>
      </c>
      <c r="C69" s="5" t="s">
        <v>212</v>
      </c>
      <c r="D69" s="5" t="s">
        <v>210</v>
      </c>
      <c r="E69" s="5" t="s">
        <v>631</v>
      </c>
      <c r="F69" s="5" t="s">
        <v>634</v>
      </c>
      <c r="G69" s="5" t="s">
        <v>635</v>
      </c>
      <c r="H69" s="5" t="s">
        <v>7</v>
      </c>
      <c r="I69" s="5" t="s">
        <v>629</v>
      </c>
      <c r="J69" s="5" t="s">
        <v>106</v>
      </c>
      <c r="K69" s="5" t="s">
        <v>0</v>
      </c>
      <c r="L69" s="14">
        <v>27</v>
      </c>
      <c r="M69" s="6">
        <v>324</v>
      </c>
      <c r="N69" s="6">
        <v>8748</v>
      </c>
    </row>
    <row r="70" spans="1:14" ht="39.950000000000003" customHeight="1" x14ac:dyDescent="0.25">
      <c r="A70" s="4" t="s">
        <v>213</v>
      </c>
      <c r="B70" s="5" t="s">
        <v>213</v>
      </c>
      <c r="C70" s="5" t="s">
        <v>214</v>
      </c>
      <c r="D70" s="5" t="s">
        <v>11</v>
      </c>
      <c r="E70" s="5" t="s">
        <v>631</v>
      </c>
      <c r="F70" s="5" t="s">
        <v>634</v>
      </c>
      <c r="G70" s="5" t="s">
        <v>635</v>
      </c>
      <c r="H70" s="5" t="s">
        <v>7</v>
      </c>
      <c r="I70" s="5" t="s">
        <v>629</v>
      </c>
      <c r="J70" s="5" t="s">
        <v>215</v>
      </c>
      <c r="K70" s="5" t="s">
        <v>34</v>
      </c>
      <c r="L70" s="14">
        <v>4</v>
      </c>
      <c r="M70" s="6">
        <v>234</v>
      </c>
      <c r="N70" s="6">
        <v>936</v>
      </c>
    </row>
    <row r="71" spans="1:14" ht="39.950000000000003" customHeight="1" x14ac:dyDescent="0.25">
      <c r="A71" s="4" t="s">
        <v>616</v>
      </c>
      <c r="B71" s="5" t="s">
        <v>213</v>
      </c>
      <c r="C71" s="5" t="s">
        <v>216</v>
      </c>
      <c r="D71" s="5" t="s">
        <v>11</v>
      </c>
      <c r="E71" s="5" t="s">
        <v>631</v>
      </c>
      <c r="F71" s="5" t="s">
        <v>634</v>
      </c>
      <c r="G71" s="5" t="s">
        <v>635</v>
      </c>
      <c r="H71" s="5" t="s">
        <v>7</v>
      </c>
      <c r="I71" s="5" t="s">
        <v>629</v>
      </c>
      <c r="J71" s="5" t="s">
        <v>215</v>
      </c>
      <c r="K71" s="5" t="s">
        <v>60</v>
      </c>
      <c r="L71" s="14">
        <v>1</v>
      </c>
      <c r="M71" s="6">
        <v>234</v>
      </c>
      <c r="N71" s="6">
        <v>234</v>
      </c>
    </row>
    <row r="72" spans="1:14" ht="80.099999999999994" customHeight="1" x14ac:dyDescent="0.25">
      <c r="A72" s="4" t="s">
        <v>217</v>
      </c>
      <c r="B72" s="5" t="s">
        <v>217</v>
      </c>
      <c r="C72" s="5" t="s">
        <v>218</v>
      </c>
      <c r="D72" s="5" t="s">
        <v>55</v>
      </c>
      <c r="E72" s="5" t="s">
        <v>631</v>
      </c>
      <c r="F72" s="5" t="s">
        <v>634</v>
      </c>
      <c r="G72" s="5" t="s">
        <v>635</v>
      </c>
      <c r="H72" s="5" t="s">
        <v>19</v>
      </c>
      <c r="I72" s="5" t="s">
        <v>636</v>
      </c>
      <c r="J72" s="5" t="s">
        <v>219</v>
      </c>
      <c r="K72" s="5">
        <v>40</v>
      </c>
      <c r="L72" s="14">
        <v>2</v>
      </c>
      <c r="M72" s="6">
        <v>354</v>
      </c>
      <c r="N72" s="6">
        <v>708</v>
      </c>
    </row>
    <row r="73" spans="1:14" ht="80.099999999999994" customHeight="1" x14ac:dyDescent="0.25">
      <c r="A73" s="4" t="s">
        <v>221</v>
      </c>
      <c r="B73" s="5" t="s">
        <v>221</v>
      </c>
      <c r="C73" s="5" t="s">
        <v>222</v>
      </c>
      <c r="D73" s="5" t="s">
        <v>220</v>
      </c>
      <c r="E73" s="5" t="s">
        <v>631</v>
      </c>
      <c r="F73" s="5" t="s">
        <v>634</v>
      </c>
      <c r="G73" s="5" t="s">
        <v>635</v>
      </c>
      <c r="H73" s="5" t="s">
        <v>19</v>
      </c>
      <c r="I73" s="5" t="s">
        <v>636</v>
      </c>
      <c r="J73" s="5" t="s">
        <v>118</v>
      </c>
      <c r="K73" s="5">
        <v>34</v>
      </c>
      <c r="L73" s="14">
        <v>1</v>
      </c>
      <c r="M73" s="6">
        <v>420</v>
      </c>
      <c r="N73" s="6">
        <v>420</v>
      </c>
    </row>
    <row r="74" spans="1:14" ht="80.099999999999994" customHeight="1" x14ac:dyDescent="0.25">
      <c r="A74" s="4" t="s">
        <v>223</v>
      </c>
      <c r="B74" s="5" t="s">
        <v>223</v>
      </c>
      <c r="C74" s="5" t="s">
        <v>224</v>
      </c>
      <c r="D74" s="5" t="s">
        <v>11</v>
      </c>
      <c r="E74" s="5" t="s">
        <v>631</v>
      </c>
      <c r="F74" s="5" t="s">
        <v>634</v>
      </c>
      <c r="G74" s="5" t="s">
        <v>635</v>
      </c>
      <c r="H74" s="5" t="s">
        <v>19</v>
      </c>
      <c r="I74" s="5" t="s">
        <v>636</v>
      </c>
      <c r="J74" s="5" t="s">
        <v>225</v>
      </c>
      <c r="K74" s="5">
        <v>40</v>
      </c>
      <c r="L74" s="14">
        <v>1</v>
      </c>
      <c r="M74" s="6">
        <v>324</v>
      </c>
      <c r="N74" s="6">
        <v>324</v>
      </c>
    </row>
    <row r="75" spans="1:14" ht="80.099999999999994" customHeight="1" x14ac:dyDescent="0.25">
      <c r="A75" s="4" t="s">
        <v>226</v>
      </c>
      <c r="B75" s="5" t="s">
        <v>226</v>
      </c>
      <c r="C75" s="5" t="s">
        <v>227</v>
      </c>
      <c r="D75" s="5" t="s">
        <v>159</v>
      </c>
      <c r="E75" s="5" t="s">
        <v>631</v>
      </c>
      <c r="F75" s="5" t="s">
        <v>634</v>
      </c>
      <c r="G75" s="5" t="s">
        <v>635</v>
      </c>
      <c r="H75" s="5" t="s">
        <v>19</v>
      </c>
      <c r="I75" s="5" t="s">
        <v>636</v>
      </c>
      <c r="J75" s="5" t="s">
        <v>228</v>
      </c>
      <c r="K75" s="5">
        <v>42</v>
      </c>
      <c r="L75" s="14">
        <v>1</v>
      </c>
      <c r="M75" s="6">
        <v>324</v>
      </c>
      <c r="N75" s="6">
        <v>324</v>
      </c>
    </row>
    <row r="76" spans="1:14" ht="80.099999999999994" customHeight="1" x14ac:dyDescent="0.25">
      <c r="A76" s="4" t="s">
        <v>229</v>
      </c>
      <c r="B76" s="5" t="s">
        <v>229</v>
      </c>
      <c r="C76" s="5" t="s">
        <v>230</v>
      </c>
      <c r="D76" s="5" t="s">
        <v>231</v>
      </c>
      <c r="E76" s="5" t="s">
        <v>631</v>
      </c>
      <c r="F76" s="5" t="s">
        <v>634</v>
      </c>
      <c r="G76" s="5" t="s">
        <v>635</v>
      </c>
      <c r="H76" s="5" t="s">
        <v>19</v>
      </c>
      <c r="I76" s="5" t="s">
        <v>629</v>
      </c>
      <c r="J76" s="5" t="s">
        <v>232</v>
      </c>
      <c r="K76" s="5" t="s">
        <v>34</v>
      </c>
      <c r="L76" s="14">
        <v>2</v>
      </c>
      <c r="M76" s="6">
        <v>420</v>
      </c>
      <c r="N76" s="6">
        <v>840</v>
      </c>
    </row>
    <row r="77" spans="1:14" ht="80.099999999999994" customHeight="1" x14ac:dyDescent="0.25">
      <c r="A77" s="4" t="s">
        <v>233</v>
      </c>
      <c r="B77" s="5" t="s">
        <v>233</v>
      </c>
      <c r="C77" s="5" t="s">
        <v>234</v>
      </c>
      <c r="D77" s="5" t="s">
        <v>28</v>
      </c>
      <c r="E77" s="5" t="s">
        <v>631</v>
      </c>
      <c r="F77" s="5" t="s">
        <v>634</v>
      </c>
      <c r="G77" s="5" t="s">
        <v>635</v>
      </c>
      <c r="H77" s="5" t="s">
        <v>76</v>
      </c>
      <c r="I77" s="5" t="s">
        <v>636</v>
      </c>
      <c r="J77" s="5" t="s">
        <v>235</v>
      </c>
      <c r="K77" s="5">
        <v>38</v>
      </c>
      <c r="L77" s="14">
        <v>1</v>
      </c>
      <c r="M77" s="6">
        <v>594</v>
      </c>
      <c r="N77" s="6">
        <v>594</v>
      </c>
    </row>
    <row r="78" spans="1:14" ht="80.099999999999994" customHeight="1" x14ac:dyDescent="0.25">
      <c r="A78" s="4" t="s">
        <v>237</v>
      </c>
      <c r="B78" s="5" t="s">
        <v>237</v>
      </c>
      <c r="C78" s="5" t="s">
        <v>238</v>
      </c>
      <c r="D78" s="5" t="s">
        <v>239</v>
      </c>
      <c r="E78" s="5" t="s">
        <v>631</v>
      </c>
      <c r="F78" s="5" t="s">
        <v>634</v>
      </c>
      <c r="G78" s="5" t="s">
        <v>635</v>
      </c>
      <c r="H78" s="5" t="s">
        <v>76</v>
      </c>
      <c r="I78" s="5" t="s">
        <v>629</v>
      </c>
      <c r="J78" s="5" t="s">
        <v>240</v>
      </c>
      <c r="K78" s="5" t="s">
        <v>34</v>
      </c>
      <c r="L78" s="14">
        <v>1</v>
      </c>
      <c r="M78" s="6">
        <v>420</v>
      </c>
      <c r="N78" s="6">
        <v>420</v>
      </c>
    </row>
    <row r="79" spans="1:14" ht="80.099999999999994" customHeight="1" x14ac:dyDescent="0.25">
      <c r="A79" s="4" t="s">
        <v>241</v>
      </c>
      <c r="B79" s="5" t="s">
        <v>241</v>
      </c>
      <c r="C79" s="5" t="s">
        <v>242</v>
      </c>
      <c r="D79" s="5" t="s">
        <v>46</v>
      </c>
      <c r="E79" s="5" t="s">
        <v>631</v>
      </c>
      <c r="F79" s="5" t="s">
        <v>634</v>
      </c>
      <c r="G79" s="5" t="s">
        <v>635</v>
      </c>
      <c r="H79" s="5" t="s">
        <v>76</v>
      </c>
      <c r="I79" s="5" t="s">
        <v>628</v>
      </c>
      <c r="J79" s="5" t="s">
        <v>243</v>
      </c>
      <c r="K79" s="5" t="s">
        <v>27</v>
      </c>
      <c r="L79" s="14">
        <v>2</v>
      </c>
      <c r="M79" s="6">
        <v>528</v>
      </c>
      <c r="N79" s="6">
        <f>M79*L79</f>
        <v>1056</v>
      </c>
    </row>
    <row r="80" spans="1:14" ht="80.099999999999994" customHeight="1" x14ac:dyDescent="0.25">
      <c r="A80" s="4" t="s">
        <v>244</v>
      </c>
      <c r="B80" s="5" t="s">
        <v>244</v>
      </c>
      <c r="C80" s="5" t="s">
        <v>245</v>
      </c>
      <c r="D80" s="5" t="s">
        <v>2</v>
      </c>
      <c r="E80" s="5" t="s">
        <v>631</v>
      </c>
      <c r="F80" s="5" t="s">
        <v>634</v>
      </c>
      <c r="G80" s="5" t="s">
        <v>635</v>
      </c>
      <c r="H80" s="5" t="s">
        <v>76</v>
      </c>
      <c r="I80" s="5" t="s">
        <v>628</v>
      </c>
      <c r="J80" s="5" t="s">
        <v>246</v>
      </c>
      <c r="K80" s="5" t="s">
        <v>0</v>
      </c>
      <c r="L80" s="14">
        <v>2</v>
      </c>
      <c r="M80" s="6">
        <v>264</v>
      </c>
      <c r="N80" s="6">
        <v>528</v>
      </c>
    </row>
    <row r="81" spans="1:14" ht="80.099999999999994" customHeight="1" x14ac:dyDescent="0.25">
      <c r="A81" s="4" t="s">
        <v>247</v>
      </c>
      <c r="B81" s="5" t="s">
        <v>247</v>
      </c>
      <c r="C81" s="5" t="s">
        <v>248</v>
      </c>
      <c r="D81" s="5" t="s">
        <v>249</v>
      </c>
      <c r="E81" s="5" t="s">
        <v>631</v>
      </c>
      <c r="F81" s="5" t="s">
        <v>634</v>
      </c>
      <c r="G81" s="5" t="s">
        <v>635</v>
      </c>
      <c r="H81" s="5" t="s">
        <v>19</v>
      </c>
      <c r="I81" s="5" t="s">
        <v>636</v>
      </c>
      <c r="J81" s="5" t="s">
        <v>250</v>
      </c>
      <c r="K81" s="5">
        <v>34</v>
      </c>
      <c r="L81" s="14">
        <v>1</v>
      </c>
      <c r="M81" s="6">
        <v>354</v>
      </c>
      <c r="N81" s="6">
        <v>354</v>
      </c>
    </row>
    <row r="82" spans="1:14" ht="80.099999999999994" customHeight="1" x14ac:dyDescent="0.25">
      <c r="A82" s="4" t="s">
        <v>251</v>
      </c>
      <c r="B82" s="5" t="s">
        <v>251</v>
      </c>
      <c r="C82" s="5" t="s">
        <v>252</v>
      </c>
      <c r="D82" s="5" t="s">
        <v>184</v>
      </c>
      <c r="E82" s="5" t="s">
        <v>631</v>
      </c>
      <c r="F82" s="5" t="s">
        <v>634</v>
      </c>
      <c r="G82" s="5" t="s">
        <v>635</v>
      </c>
      <c r="H82" s="5" t="s">
        <v>19</v>
      </c>
      <c r="I82" s="5" t="s">
        <v>636</v>
      </c>
      <c r="J82" s="5" t="s">
        <v>250</v>
      </c>
      <c r="K82" s="5">
        <v>34</v>
      </c>
      <c r="L82" s="14">
        <v>1</v>
      </c>
      <c r="M82" s="6">
        <v>354</v>
      </c>
      <c r="N82" s="6">
        <v>354</v>
      </c>
    </row>
    <row r="83" spans="1:14" ht="39.950000000000003" customHeight="1" x14ac:dyDescent="0.25">
      <c r="A83" s="4" t="s">
        <v>254</v>
      </c>
      <c r="B83" s="5" t="s">
        <v>254</v>
      </c>
      <c r="C83" s="5" t="s">
        <v>255</v>
      </c>
      <c r="D83" s="5" t="s">
        <v>2</v>
      </c>
      <c r="E83" s="5" t="s">
        <v>631</v>
      </c>
      <c r="F83" s="5" t="s">
        <v>634</v>
      </c>
      <c r="G83" s="5" t="s">
        <v>635</v>
      </c>
      <c r="H83" s="5" t="s">
        <v>35</v>
      </c>
      <c r="I83" s="5" t="s">
        <v>628</v>
      </c>
      <c r="J83" s="5" t="s">
        <v>256</v>
      </c>
      <c r="K83" s="5" t="s">
        <v>27</v>
      </c>
      <c r="L83" s="14">
        <v>1</v>
      </c>
      <c r="M83" s="6">
        <v>354</v>
      </c>
      <c r="N83" s="6">
        <v>354</v>
      </c>
    </row>
    <row r="84" spans="1:14" ht="39.950000000000003" customHeight="1" x14ac:dyDescent="0.25">
      <c r="A84" s="4" t="s">
        <v>616</v>
      </c>
      <c r="B84" s="5" t="s">
        <v>254</v>
      </c>
      <c r="C84" s="5" t="s">
        <v>257</v>
      </c>
      <c r="D84" s="5" t="s">
        <v>2</v>
      </c>
      <c r="E84" s="5" t="s">
        <v>631</v>
      </c>
      <c r="F84" s="5" t="s">
        <v>634</v>
      </c>
      <c r="G84" s="5" t="s">
        <v>635</v>
      </c>
      <c r="H84" s="5" t="s">
        <v>35</v>
      </c>
      <c r="I84" s="5" t="s">
        <v>628</v>
      </c>
      <c r="J84" s="5" t="s">
        <v>256</v>
      </c>
      <c r="K84" s="5" t="s">
        <v>0</v>
      </c>
      <c r="L84" s="14">
        <v>3</v>
      </c>
      <c r="M84" s="6">
        <v>354</v>
      </c>
      <c r="N84" s="6">
        <v>1062</v>
      </c>
    </row>
    <row r="85" spans="1:14" ht="80.099999999999994" customHeight="1" x14ac:dyDescent="0.25">
      <c r="A85" s="4" t="s">
        <v>258</v>
      </c>
      <c r="B85" s="5" t="s">
        <v>258</v>
      </c>
      <c r="C85" s="5" t="s">
        <v>259</v>
      </c>
      <c r="D85" s="5" t="s">
        <v>47</v>
      </c>
      <c r="E85" s="5" t="s">
        <v>631</v>
      </c>
      <c r="F85" s="5" t="s">
        <v>634</v>
      </c>
      <c r="G85" s="5" t="s">
        <v>635</v>
      </c>
      <c r="H85" s="5" t="s">
        <v>35</v>
      </c>
      <c r="I85" s="5" t="s">
        <v>628</v>
      </c>
      <c r="J85" s="5" t="s">
        <v>260</v>
      </c>
      <c r="K85" s="5" t="s">
        <v>0</v>
      </c>
      <c r="L85" s="14">
        <v>3</v>
      </c>
      <c r="M85" s="6">
        <v>420</v>
      </c>
      <c r="N85" s="6">
        <v>1260</v>
      </c>
    </row>
    <row r="86" spans="1:14" ht="80.099999999999994" customHeight="1" x14ac:dyDescent="0.25">
      <c r="A86" s="4" t="s">
        <v>261</v>
      </c>
      <c r="B86" s="5" t="s">
        <v>261</v>
      </c>
      <c r="C86" s="5" t="s">
        <v>262</v>
      </c>
      <c r="D86" s="5" t="s">
        <v>144</v>
      </c>
      <c r="E86" s="5" t="s">
        <v>631</v>
      </c>
      <c r="F86" s="5" t="s">
        <v>634</v>
      </c>
      <c r="G86" s="5" t="s">
        <v>635</v>
      </c>
      <c r="H86" s="5" t="s">
        <v>35</v>
      </c>
      <c r="I86" s="5" t="s">
        <v>628</v>
      </c>
      <c r="J86" s="5" t="s">
        <v>263</v>
      </c>
      <c r="K86" s="5" t="s">
        <v>0</v>
      </c>
      <c r="L86" s="14">
        <v>1</v>
      </c>
      <c r="M86" s="6">
        <v>330</v>
      </c>
      <c r="N86" s="6">
        <v>330</v>
      </c>
    </row>
    <row r="87" spans="1:14" ht="80.099999999999994" customHeight="1" x14ac:dyDescent="0.25">
      <c r="A87" s="4" t="s">
        <v>264</v>
      </c>
      <c r="B87" s="5" t="s">
        <v>264</v>
      </c>
      <c r="C87" s="5" t="s">
        <v>265</v>
      </c>
      <c r="D87" s="5" t="s">
        <v>47</v>
      </c>
      <c r="E87" s="5" t="s">
        <v>631</v>
      </c>
      <c r="F87" s="5" t="s">
        <v>634</v>
      </c>
      <c r="G87" s="5" t="s">
        <v>635</v>
      </c>
      <c r="H87" s="5" t="s">
        <v>35</v>
      </c>
      <c r="I87" s="5" t="s">
        <v>628</v>
      </c>
      <c r="J87" s="5" t="s">
        <v>266</v>
      </c>
      <c r="K87" s="5" t="s">
        <v>0</v>
      </c>
      <c r="L87" s="14">
        <v>22</v>
      </c>
      <c r="M87" s="6">
        <v>264</v>
      </c>
      <c r="N87" s="6">
        <v>5808</v>
      </c>
    </row>
    <row r="88" spans="1:14" ht="26.1" customHeight="1" x14ac:dyDescent="0.25">
      <c r="A88" s="4" t="s">
        <v>268</v>
      </c>
      <c r="B88" s="5" t="s">
        <v>268</v>
      </c>
      <c r="C88" s="5" t="s">
        <v>269</v>
      </c>
      <c r="D88" s="5" t="s">
        <v>220</v>
      </c>
      <c r="E88" s="5" t="s">
        <v>631</v>
      </c>
      <c r="F88" s="5" t="s">
        <v>634</v>
      </c>
      <c r="G88" s="5" t="s">
        <v>635</v>
      </c>
      <c r="H88" s="5" t="s">
        <v>135</v>
      </c>
      <c r="I88" s="5" t="s">
        <v>636</v>
      </c>
      <c r="J88" s="5" t="s">
        <v>270</v>
      </c>
      <c r="K88" s="5">
        <v>34</v>
      </c>
      <c r="L88" s="14">
        <v>3</v>
      </c>
      <c r="M88" s="6">
        <v>300</v>
      </c>
      <c r="N88" s="6">
        <v>900</v>
      </c>
    </row>
    <row r="89" spans="1:14" ht="26.1" customHeight="1" x14ac:dyDescent="0.25">
      <c r="A89" s="4" t="s">
        <v>616</v>
      </c>
      <c r="B89" s="5" t="s">
        <v>268</v>
      </c>
      <c r="C89" s="5" t="s">
        <v>271</v>
      </c>
      <c r="D89" s="5" t="s">
        <v>220</v>
      </c>
      <c r="E89" s="5" t="s">
        <v>631</v>
      </c>
      <c r="F89" s="5" t="s">
        <v>634</v>
      </c>
      <c r="G89" s="5" t="s">
        <v>635</v>
      </c>
      <c r="H89" s="5" t="s">
        <v>135</v>
      </c>
      <c r="I89" s="5" t="s">
        <v>636</v>
      </c>
      <c r="J89" s="5" t="s">
        <v>270</v>
      </c>
      <c r="K89" s="5">
        <v>38</v>
      </c>
      <c r="L89" s="14">
        <v>1</v>
      </c>
      <c r="M89" s="6">
        <v>300</v>
      </c>
      <c r="N89" s="6">
        <v>300</v>
      </c>
    </row>
    <row r="90" spans="1:14" ht="26.1" customHeight="1" x14ac:dyDescent="0.25">
      <c r="A90" s="4" t="s">
        <v>616</v>
      </c>
      <c r="B90" s="5" t="s">
        <v>268</v>
      </c>
      <c r="C90" s="5" t="s">
        <v>272</v>
      </c>
      <c r="D90" s="5" t="s">
        <v>220</v>
      </c>
      <c r="E90" s="5" t="s">
        <v>631</v>
      </c>
      <c r="F90" s="5" t="s">
        <v>634</v>
      </c>
      <c r="G90" s="5" t="s">
        <v>635</v>
      </c>
      <c r="H90" s="5" t="s">
        <v>135</v>
      </c>
      <c r="I90" s="5" t="s">
        <v>636</v>
      </c>
      <c r="J90" s="5" t="s">
        <v>270</v>
      </c>
      <c r="K90" s="5">
        <v>40</v>
      </c>
      <c r="L90" s="14">
        <v>5</v>
      </c>
      <c r="M90" s="6">
        <v>300</v>
      </c>
      <c r="N90" s="6">
        <v>1500</v>
      </c>
    </row>
    <row r="91" spans="1:14" ht="80.099999999999994" customHeight="1" x14ac:dyDescent="0.25">
      <c r="A91" s="4" t="s">
        <v>273</v>
      </c>
      <c r="B91" s="5" t="s">
        <v>273</v>
      </c>
      <c r="C91" s="5" t="s">
        <v>274</v>
      </c>
      <c r="D91" s="5" t="s">
        <v>29</v>
      </c>
      <c r="E91" s="5" t="s">
        <v>631</v>
      </c>
      <c r="F91" s="5" t="s">
        <v>634</v>
      </c>
      <c r="G91" s="5" t="s">
        <v>635</v>
      </c>
      <c r="H91" s="5" t="s">
        <v>25</v>
      </c>
      <c r="I91" s="5" t="s">
        <v>628</v>
      </c>
      <c r="J91" s="5" t="s">
        <v>275</v>
      </c>
      <c r="K91" s="5" t="s">
        <v>0</v>
      </c>
      <c r="L91" s="14">
        <v>4</v>
      </c>
      <c r="M91" s="6">
        <v>144</v>
      </c>
      <c r="N91" s="6">
        <v>576</v>
      </c>
    </row>
    <row r="92" spans="1:14" ht="80.099999999999994" customHeight="1" x14ac:dyDescent="0.25">
      <c r="A92" s="4" t="s">
        <v>276</v>
      </c>
      <c r="B92" s="5" t="s">
        <v>276</v>
      </c>
      <c r="C92" s="5" t="s">
        <v>277</v>
      </c>
      <c r="D92" s="5" t="s">
        <v>2</v>
      </c>
      <c r="E92" s="5" t="s">
        <v>631</v>
      </c>
      <c r="F92" s="5" t="s">
        <v>634</v>
      </c>
      <c r="G92" s="5" t="s">
        <v>635</v>
      </c>
      <c r="H92" s="5" t="s">
        <v>25</v>
      </c>
      <c r="I92" s="5" t="s">
        <v>628</v>
      </c>
      <c r="J92" s="5" t="s">
        <v>275</v>
      </c>
      <c r="K92" s="5" t="s">
        <v>0</v>
      </c>
      <c r="L92" s="14">
        <v>4</v>
      </c>
      <c r="M92" s="6">
        <v>144</v>
      </c>
      <c r="N92" s="6">
        <v>576</v>
      </c>
    </row>
    <row r="93" spans="1:14" ht="80.099999999999994" customHeight="1" x14ac:dyDescent="0.25">
      <c r="A93" s="4" t="s">
        <v>278</v>
      </c>
      <c r="B93" s="5" t="s">
        <v>278</v>
      </c>
      <c r="C93" s="5" t="s">
        <v>279</v>
      </c>
      <c r="D93" s="5" t="s">
        <v>46</v>
      </c>
      <c r="E93" s="5" t="s">
        <v>631</v>
      </c>
      <c r="F93" s="5" t="s">
        <v>634</v>
      </c>
      <c r="G93" s="5" t="s">
        <v>635</v>
      </c>
      <c r="H93" s="5" t="s">
        <v>25</v>
      </c>
      <c r="I93" s="5" t="s">
        <v>628</v>
      </c>
      <c r="J93" s="5" t="s">
        <v>280</v>
      </c>
      <c r="K93" s="5" t="s">
        <v>0</v>
      </c>
      <c r="L93" s="14">
        <v>2</v>
      </c>
      <c r="M93" s="6">
        <v>180</v>
      </c>
      <c r="N93" s="6">
        <v>360</v>
      </c>
    </row>
    <row r="94" spans="1:14" ht="80.099999999999994" customHeight="1" x14ac:dyDescent="0.25">
      <c r="A94" s="4" t="s">
        <v>281</v>
      </c>
      <c r="B94" s="5" t="s">
        <v>281</v>
      </c>
      <c r="C94" s="5" t="s">
        <v>282</v>
      </c>
      <c r="D94" s="5" t="s">
        <v>2</v>
      </c>
      <c r="E94" s="5" t="s">
        <v>631</v>
      </c>
      <c r="F94" s="5" t="s">
        <v>634</v>
      </c>
      <c r="G94" s="5" t="s">
        <v>635</v>
      </c>
      <c r="H94" s="5" t="s">
        <v>25</v>
      </c>
      <c r="I94" s="5" t="s">
        <v>628</v>
      </c>
      <c r="J94" s="5" t="s">
        <v>283</v>
      </c>
      <c r="K94" s="5" t="s">
        <v>0</v>
      </c>
      <c r="L94" s="14">
        <v>25</v>
      </c>
      <c r="M94" s="6">
        <v>126</v>
      </c>
      <c r="N94" s="6">
        <v>3150</v>
      </c>
    </row>
    <row r="95" spans="1:14" ht="80.099999999999994" customHeight="1" x14ac:dyDescent="0.25">
      <c r="A95" s="4" t="s">
        <v>284</v>
      </c>
      <c r="B95" s="5" t="s">
        <v>284</v>
      </c>
      <c r="C95" s="5" t="s">
        <v>285</v>
      </c>
      <c r="D95" s="5" t="s">
        <v>267</v>
      </c>
      <c r="E95" s="5" t="s">
        <v>631</v>
      </c>
      <c r="F95" s="5" t="s">
        <v>634</v>
      </c>
      <c r="G95" s="5" t="s">
        <v>635</v>
      </c>
      <c r="H95" s="5" t="s">
        <v>25</v>
      </c>
      <c r="I95" s="5" t="s">
        <v>628</v>
      </c>
      <c r="J95" s="5" t="s">
        <v>286</v>
      </c>
      <c r="K95" s="5" t="s">
        <v>0</v>
      </c>
      <c r="L95" s="14">
        <v>50</v>
      </c>
      <c r="M95" s="6">
        <v>126</v>
      </c>
      <c r="N95" s="6">
        <v>6300</v>
      </c>
    </row>
    <row r="96" spans="1:14" ht="80.099999999999994" customHeight="1" x14ac:dyDescent="0.25">
      <c r="A96" s="4" t="s">
        <v>287</v>
      </c>
      <c r="B96" s="5" t="s">
        <v>287</v>
      </c>
      <c r="C96" s="5" t="s">
        <v>288</v>
      </c>
      <c r="D96" s="5" t="s">
        <v>45</v>
      </c>
      <c r="E96" s="5" t="s">
        <v>631</v>
      </c>
      <c r="F96" s="5" t="s">
        <v>634</v>
      </c>
      <c r="G96" s="5" t="s">
        <v>635</v>
      </c>
      <c r="H96" s="5" t="s">
        <v>25</v>
      </c>
      <c r="I96" s="5" t="s">
        <v>628</v>
      </c>
      <c r="J96" s="5" t="s">
        <v>158</v>
      </c>
      <c r="K96" s="5" t="s">
        <v>24</v>
      </c>
      <c r="L96" s="14">
        <v>19</v>
      </c>
      <c r="M96" s="6">
        <v>168</v>
      </c>
      <c r="N96" s="6">
        <v>3192</v>
      </c>
    </row>
    <row r="97" spans="1:14" ht="80.099999999999994" customHeight="1" x14ac:dyDescent="0.25">
      <c r="A97" s="4" t="s">
        <v>289</v>
      </c>
      <c r="B97" s="5" t="s">
        <v>289</v>
      </c>
      <c r="C97" s="5" t="s">
        <v>290</v>
      </c>
      <c r="D97" s="5" t="s">
        <v>2</v>
      </c>
      <c r="E97" s="5" t="s">
        <v>631</v>
      </c>
      <c r="F97" s="5" t="s">
        <v>634</v>
      </c>
      <c r="G97" s="5" t="s">
        <v>635</v>
      </c>
      <c r="H97" s="5" t="s">
        <v>25</v>
      </c>
      <c r="I97" s="5" t="s">
        <v>628</v>
      </c>
      <c r="J97" s="5" t="s">
        <v>158</v>
      </c>
      <c r="K97" s="5" t="s">
        <v>24</v>
      </c>
      <c r="L97" s="14">
        <v>1</v>
      </c>
      <c r="M97" s="6">
        <v>168</v>
      </c>
      <c r="N97" s="6">
        <v>168</v>
      </c>
    </row>
    <row r="98" spans="1:14" ht="80.099999999999994" customHeight="1" x14ac:dyDescent="0.25">
      <c r="A98" s="4" t="s">
        <v>291</v>
      </c>
      <c r="B98" s="5" t="s">
        <v>291</v>
      </c>
      <c r="C98" s="5" t="s">
        <v>292</v>
      </c>
      <c r="D98" s="5" t="s">
        <v>29</v>
      </c>
      <c r="E98" s="5" t="s">
        <v>631</v>
      </c>
      <c r="F98" s="5" t="s">
        <v>634</v>
      </c>
      <c r="G98" s="5" t="s">
        <v>635</v>
      </c>
      <c r="H98" s="5" t="s">
        <v>25</v>
      </c>
      <c r="I98" s="5" t="s">
        <v>628</v>
      </c>
      <c r="J98" s="5" t="s">
        <v>293</v>
      </c>
      <c r="K98" s="5" t="s">
        <v>0</v>
      </c>
      <c r="L98" s="14">
        <v>1</v>
      </c>
      <c r="M98" s="6">
        <v>180</v>
      </c>
      <c r="N98" s="6">
        <v>180</v>
      </c>
    </row>
    <row r="99" spans="1:14" ht="80.099999999999994" customHeight="1" x14ac:dyDescent="0.25">
      <c r="A99" s="4" t="s">
        <v>294</v>
      </c>
      <c r="B99" s="5" t="s">
        <v>294</v>
      </c>
      <c r="C99" s="5" t="s">
        <v>295</v>
      </c>
      <c r="D99" s="5" t="s">
        <v>46</v>
      </c>
      <c r="E99" s="5" t="s">
        <v>631</v>
      </c>
      <c r="F99" s="5" t="s">
        <v>634</v>
      </c>
      <c r="G99" s="5" t="s">
        <v>635</v>
      </c>
      <c r="H99" s="5" t="s">
        <v>25</v>
      </c>
      <c r="I99" s="5" t="s">
        <v>628</v>
      </c>
      <c r="J99" s="5" t="s">
        <v>280</v>
      </c>
      <c r="K99" s="5" t="s">
        <v>0</v>
      </c>
      <c r="L99" s="14">
        <v>21</v>
      </c>
      <c r="M99" s="6">
        <v>264</v>
      </c>
      <c r="N99" s="6">
        <v>6072</v>
      </c>
    </row>
    <row r="100" spans="1:14" ht="39.950000000000003" customHeight="1" x14ac:dyDescent="0.25">
      <c r="A100" s="4" t="s">
        <v>616</v>
      </c>
      <c r="B100" s="5" t="s">
        <v>296</v>
      </c>
      <c r="C100" s="5" t="s">
        <v>298</v>
      </c>
      <c r="D100" s="5" t="s">
        <v>139</v>
      </c>
      <c r="E100" s="5" t="s">
        <v>631</v>
      </c>
      <c r="F100" s="5" t="s">
        <v>634</v>
      </c>
      <c r="G100" s="5" t="s">
        <v>635</v>
      </c>
      <c r="H100" s="5" t="s">
        <v>25</v>
      </c>
      <c r="I100" s="5" t="s">
        <v>628</v>
      </c>
      <c r="J100" s="5" t="s">
        <v>297</v>
      </c>
      <c r="K100" s="5" t="s">
        <v>24</v>
      </c>
      <c r="L100" s="14">
        <v>5</v>
      </c>
      <c r="M100" s="6">
        <v>144</v>
      </c>
      <c r="N100" s="6">
        <v>864</v>
      </c>
    </row>
    <row r="101" spans="1:14" ht="80.099999999999994" customHeight="1" x14ac:dyDescent="0.25">
      <c r="A101" s="4" t="s">
        <v>301</v>
      </c>
      <c r="B101" s="5" t="s">
        <v>301</v>
      </c>
      <c r="C101" s="5" t="s">
        <v>302</v>
      </c>
      <c r="D101" s="5" t="s">
        <v>55</v>
      </c>
      <c r="E101" s="5" t="s">
        <v>632</v>
      </c>
      <c r="F101" s="5" t="s">
        <v>634</v>
      </c>
      <c r="G101" s="5" t="s">
        <v>635</v>
      </c>
      <c r="H101" s="5" t="s">
        <v>135</v>
      </c>
      <c r="I101" s="5" t="s">
        <v>636</v>
      </c>
      <c r="J101" s="5" t="s">
        <v>303</v>
      </c>
      <c r="K101" s="5">
        <v>36</v>
      </c>
      <c r="L101" s="14">
        <v>6</v>
      </c>
      <c r="M101" s="6">
        <v>474</v>
      </c>
      <c r="N101" s="6">
        <v>2844</v>
      </c>
    </row>
    <row r="102" spans="1:14" ht="80.099999999999994" customHeight="1" x14ac:dyDescent="0.25">
      <c r="A102" s="4" t="s">
        <v>304</v>
      </c>
      <c r="B102" s="5" t="s">
        <v>304</v>
      </c>
      <c r="C102" s="5" t="s">
        <v>305</v>
      </c>
      <c r="D102" s="5" t="s">
        <v>306</v>
      </c>
      <c r="E102" s="5" t="s">
        <v>632</v>
      </c>
      <c r="F102" s="5" t="s">
        <v>634</v>
      </c>
      <c r="G102" s="5" t="s">
        <v>635</v>
      </c>
      <c r="H102" s="5" t="s">
        <v>135</v>
      </c>
      <c r="I102" s="5" t="s">
        <v>636</v>
      </c>
      <c r="J102" s="5" t="s">
        <v>307</v>
      </c>
      <c r="K102" s="5">
        <v>36</v>
      </c>
      <c r="L102" s="14">
        <v>2</v>
      </c>
      <c r="M102" s="6">
        <v>420</v>
      </c>
      <c r="N102" s="6">
        <v>840</v>
      </c>
    </row>
    <row r="103" spans="1:14" ht="80.099999999999994" customHeight="1" x14ac:dyDescent="0.25">
      <c r="A103" s="4" t="s">
        <v>308</v>
      </c>
      <c r="B103" s="5" t="s">
        <v>308</v>
      </c>
      <c r="C103" s="5" t="s">
        <v>309</v>
      </c>
      <c r="D103" s="5" t="s">
        <v>28</v>
      </c>
      <c r="E103" s="5" t="s">
        <v>632</v>
      </c>
      <c r="F103" s="5" t="s">
        <v>634</v>
      </c>
      <c r="G103" s="5" t="s">
        <v>635</v>
      </c>
      <c r="H103" s="5" t="s">
        <v>135</v>
      </c>
      <c r="I103" s="5" t="s">
        <v>636</v>
      </c>
      <c r="J103" s="5" t="s">
        <v>310</v>
      </c>
      <c r="K103" s="5">
        <v>36</v>
      </c>
      <c r="L103" s="14">
        <v>2</v>
      </c>
      <c r="M103" s="6">
        <v>540</v>
      </c>
      <c r="N103" s="6">
        <v>1080</v>
      </c>
    </row>
    <row r="104" spans="1:14" ht="39.950000000000003" customHeight="1" x14ac:dyDescent="0.25">
      <c r="A104" s="4" t="s">
        <v>311</v>
      </c>
      <c r="B104" s="5" t="s">
        <v>311</v>
      </c>
      <c r="C104" s="5" t="s">
        <v>312</v>
      </c>
      <c r="D104" s="5" t="s">
        <v>313</v>
      </c>
      <c r="E104" s="5" t="s">
        <v>632</v>
      </c>
      <c r="F104" s="5" t="s">
        <v>634</v>
      </c>
      <c r="G104" s="5" t="s">
        <v>635</v>
      </c>
      <c r="H104" s="5" t="s">
        <v>135</v>
      </c>
      <c r="I104" s="5" t="s">
        <v>636</v>
      </c>
      <c r="J104" s="5" t="s">
        <v>314</v>
      </c>
      <c r="K104" s="5">
        <v>36</v>
      </c>
      <c r="L104" s="14">
        <v>1</v>
      </c>
      <c r="M104" s="6">
        <v>420</v>
      </c>
      <c r="N104" s="6">
        <v>420</v>
      </c>
    </row>
    <row r="105" spans="1:14" ht="39.950000000000003" customHeight="1" x14ac:dyDescent="0.25">
      <c r="A105" s="4" t="s">
        <v>616</v>
      </c>
      <c r="B105" s="5" t="s">
        <v>311</v>
      </c>
      <c r="C105" s="5" t="s">
        <v>315</v>
      </c>
      <c r="D105" s="5" t="s">
        <v>313</v>
      </c>
      <c r="E105" s="5" t="s">
        <v>632</v>
      </c>
      <c r="F105" s="5" t="s">
        <v>634</v>
      </c>
      <c r="G105" s="5" t="s">
        <v>635</v>
      </c>
      <c r="H105" s="5" t="s">
        <v>135</v>
      </c>
      <c r="I105" s="5" t="s">
        <v>636</v>
      </c>
      <c r="J105" s="5" t="s">
        <v>314</v>
      </c>
      <c r="K105" s="5">
        <v>42</v>
      </c>
      <c r="L105" s="14">
        <v>1</v>
      </c>
      <c r="M105" s="6">
        <v>420</v>
      </c>
      <c r="N105" s="6">
        <v>420</v>
      </c>
    </row>
    <row r="106" spans="1:14" ht="20.100000000000001" customHeight="1" x14ac:dyDescent="0.25">
      <c r="A106" s="4" t="s">
        <v>316</v>
      </c>
      <c r="B106" s="5" t="s">
        <v>316</v>
      </c>
      <c r="C106" s="5" t="s">
        <v>317</v>
      </c>
      <c r="D106" s="5" t="s">
        <v>306</v>
      </c>
      <c r="E106" s="5" t="s">
        <v>632</v>
      </c>
      <c r="F106" s="5" t="s">
        <v>634</v>
      </c>
      <c r="G106" s="5" t="s">
        <v>635</v>
      </c>
      <c r="H106" s="5" t="s">
        <v>7</v>
      </c>
      <c r="I106" s="5" t="s">
        <v>627</v>
      </c>
      <c r="J106" s="5" t="s">
        <v>318</v>
      </c>
      <c r="K106" s="5">
        <v>24</v>
      </c>
      <c r="L106" s="14">
        <v>10</v>
      </c>
      <c r="M106" s="6">
        <v>444</v>
      </c>
      <c r="N106" s="6">
        <v>4440</v>
      </c>
    </row>
    <row r="107" spans="1:14" ht="20.100000000000001" customHeight="1" x14ac:dyDescent="0.25">
      <c r="A107" s="4" t="s">
        <v>616</v>
      </c>
      <c r="B107" s="5" t="s">
        <v>316</v>
      </c>
      <c r="C107" s="5" t="s">
        <v>319</v>
      </c>
      <c r="D107" s="5" t="s">
        <v>306</v>
      </c>
      <c r="E107" s="5" t="s">
        <v>632</v>
      </c>
      <c r="F107" s="5" t="s">
        <v>634</v>
      </c>
      <c r="G107" s="5" t="s">
        <v>635</v>
      </c>
      <c r="H107" s="5" t="s">
        <v>7</v>
      </c>
      <c r="I107" s="5" t="s">
        <v>627</v>
      </c>
      <c r="J107" s="5" t="s">
        <v>318</v>
      </c>
      <c r="K107" s="5">
        <v>25</v>
      </c>
      <c r="L107" s="14">
        <v>57</v>
      </c>
      <c r="M107" s="6">
        <v>444</v>
      </c>
      <c r="N107" s="6">
        <v>25308</v>
      </c>
    </row>
    <row r="108" spans="1:14" ht="20.100000000000001" customHeight="1" x14ac:dyDescent="0.25">
      <c r="A108" s="4" t="s">
        <v>616</v>
      </c>
      <c r="B108" s="5" t="s">
        <v>316</v>
      </c>
      <c r="C108" s="5" t="s">
        <v>320</v>
      </c>
      <c r="D108" s="5" t="s">
        <v>306</v>
      </c>
      <c r="E108" s="5" t="s">
        <v>632</v>
      </c>
      <c r="F108" s="5" t="s">
        <v>634</v>
      </c>
      <c r="G108" s="5" t="s">
        <v>635</v>
      </c>
      <c r="H108" s="5" t="s">
        <v>7</v>
      </c>
      <c r="I108" s="5" t="s">
        <v>627</v>
      </c>
      <c r="J108" s="5" t="s">
        <v>318</v>
      </c>
      <c r="K108" s="5">
        <v>26</v>
      </c>
      <c r="L108" s="14">
        <v>50</v>
      </c>
      <c r="M108" s="6">
        <v>444</v>
      </c>
      <c r="N108" s="6">
        <v>22200</v>
      </c>
    </row>
    <row r="109" spans="1:14" ht="20.100000000000001" customHeight="1" x14ac:dyDescent="0.25">
      <c r="A109" s="4" t="s">
        <v>616</v>
      </c>
      <c r="B109" s="5" t="s">
        <v>316</v>
      </c>
      <c r="C109" s="5" t="s">
        <v>321</v>
      </c>
      <c r="D109" s="5" t="s">
        <v>306</v>
      </c>
      <c r="E109" s="5" t="s">
        <v>632</v>
      </c>
      <c r="F109" s="5" t="s">
        <v>634</v>
      </c>
      <c r="G109" s="5" t="s">
        <v>635</v>
      </c>
      <c r="H109" s="5" t="s">
        <v>7</v>
      </c>
      <c r="I109" s="5" t="s">
        <v>627</v>
      </c>
      <c r="J109" s="5" t="s">
        <v>318</v>
      </c>
      <c r="K109" s="5">
        <v>27</v>
      </c>
      <c r="L109" s="14">
        <v>2</v>
      </c>
      <c r="M109" s="6">
        <v>444</v>
      </c>
      <c r="N109" s="6">
        <v>888</v>
      </c>
    </row>
    <row r="110" spans="1:14" ht="20.100000000000001" customHeight="1" x14ac:dyDescent="0.25">
      <c r="A110" s="4" t="s">
        <v>322</v>
      </c>
      <c r="B110" s="5" t="s">
        <v>322</v>
      </c>
      <c r="C110" s="5" t="s">
        <v>323</v>
      </c>
      <c r="D110" s="5" t="s">
        <v>2</v>
      </c>
      <c r="E110" s="5" t="s">
        <v>632</v>
      </c>
      <c r="F110" s="5" t="s">
        <v>634</v>
      </c>
      <c r="G110" s="5" t="s">
        <v>635</v>
      </c>
      <c r="H110" s="5" t="s">
        <v>7</v>
      </c>
      <c r="I110" s="5" t="s">
        <v>627</v>
      </c>
      <c r="J110" s="5" t="s">
        <v>324</v>
      </c>
      <c r="K110" s="5">
        <v>34</v>
      </c>
      <c r="L110" s="14">
        <v>2</v>
      </c>
      <c r="M110" s="6">
        <v>264</v>
      </c>
      <c r="N110" s="6">
        <v>528</v>
      </c>
    </row>
    <row r="111" spans="1:14" ht="20.100000000000001" customHeight="1" x14ac:dyDescent="0.25">
      <c r="A111" s="4" t="s">
        <v>616</v>
      </c>
      <c r="B111" s="5" t="s">
        <v>322</v>
      </c>
      <c r="C111" s="5" t="s">
        <v>325</v>
      </c>
      <c r="D111" s="5" t="s">
        <v>2</v>
      </c>
      <c r="E111" s="5" t="s">
        <v>632</v>
      </c>
      <c r="F111" s="5" t="s">
        <v>634</v>
      </c>
      <c r="G111" s="5" t="s">
        <v>635</v>
      </c>
      <c r="H111" s="5" t="s">
        <v>7</v>
      </c>
      <c r="I111" s="5" t="s">
        <v>627</v>
      </c>
      <c r="J111" s="5" t="s">
        <v>324</v>
      </c>
      <c r="K111" s="5">
        <v>36</v>
      </c>
      <c r="L111" s="14">
        <v>2</v>
      </c>
      <c r="M111" s="6">
        <v>264</v>
      </c>
      <c r="N111" s="6">
        <v>528</v>
      </c>
    </row>
    <row r="112" spans="1:14" ht="20.100000000000001" customHeight="1" x14ac:dyDescent="0.25">
      <c r="A112" s="4" t="s">
        <v>616</v>
      </c>
      <c r="B112" s="5" t="s">
        <v>322</v>
      </c>
      <c r="C112" s="5" t="s">
        <v>326</v>
      </c>
      <c r="D112" s="5" t="s">
        <v>2</v>
      </c>
      <c r="E112" s="5" t="s">
        <v>632</v>
      </c>
      <c r="F112" s="5" t="s">
        <v>634</v>
      </c>
      <c r="G112" s="5" t="s">
        <v>635</v>
      </c>
      <c r="H112" s="5" t="s">
        <v>7</v>
      </c>
      <c r="I112" s="5" t="s">
        <v>627</v>
      </c>
      <c r="J112" s="5" t="s">
        <v>324</v>
      </c>
      <c r="K112" s="5">
        <v>38</v>
      </c>
      <c r="L112" s="14">
        <v>2</v>
      </c>
      <c r="M112" s="6">
        <v>264</v>
      </c>
      <c r="N112" s="6">
        <v>528</v>
      </c>
    </row>
    <row r="113" spans="1:14" ht="20.100000000000001" customHeight="1" x14ac:dyDescent="0.25">
      <c r="A113" s="4" t="s">
        <v>616</v>
      </c>
      <c r="B113" s="5" t="s">
        <v>322</v>
      </c>
      <c r="C113" s="5" t="s">
        <v>327</v>
      </c>
      <c r="D113" s="5" t="s">
        <v>2</v>
      </c>
      <c r="E113" s="5" t="s">
        <v>632</v>
      </c>
      <c r="F113" s="5" t="s">
        <v>634</v>
      </c>
      <c r="G113" s="5" t="s">
        <v>635</v>
      </c>
      <c r="H113" s="5" t="s">
        <v>7</v>
      </c>
      <c r="I113" s="5" t="s">
        <v>627</v>
      </c>
      <c r="J113" s="5" t="s">
        <v>324</v>
      </c>
      <c r="K113" s="5">
        <v>40</v>
      </c>
      <c r="L113" s="14">
        <v>2</v>
      </c>
      <c r="M113" s="6">
        <v>264</v>
      </c>
      <c r="N113" s="6">
        <v>528</v>
      </c>
    </row>
    <row r="114" spans="1:14" ht="80.099999999999994" customHeight="1" x14ac:dyDescent="0.25">
      <c r="A114" s="4" t="s">
        <v>329</v>
      </c>
      <c r="B114" s="5" t="s">
        <v>329</v>
      </c>
      <c r="C114" s="5" t="s">
        <v>330</v>
      </c>
      <c r="D114" s="5" t="s">
        <v>172</v>
      </c>
      <c r="E114" s="5" t="s">
        <v>632</v>
      </c>
      <c r="F114" s="5" t="s">
        <v>634</v>
      </c>
      <c r="G114" s="5" t="s">
        <v>635</v>
      </c>
      <c r="H114" s="5" t="s">
        <v>19</v>
      </c>
      <c r="I114" s="5" t="s">
        <v>627</v>
      </c>
      <c r="J114" s="5" t="s">
        <v>331</v>
      </c>
      <c r="K114" s="5">
        <v>34</v>
      </c>
      <c r="L114" s="14">
        <v>4</v>
      </c>
      <c r="M114" s="6">
        <v>384</v>
      </c>
      <c r="N114" s="6">
        <v>1536</v>
      </c>
    </row>
    <row r="115" spans="1:14" ht="20.100000000000001" customHeight="1" x14ac:dyDescent="0.25">
      <c r="A115" s="4" t="s">
        <v>335</v>
      </c>
      <c r="B115" s="5" t="s">
        <v>335</v>
      </c>
      <c r="C115" s="5" t="s">
        <v>336</v>
      </c>
      <c r="D115" s="5" t="s">
        <v>38</v>
      </c>
      <c r="E115" s="5" t="s">
        <v>632</v>
      </c>
      <c r="F115" s="5" t="s">
        <v>634</v>
      </c>
      <c r="G115" s="5" t="s">
        <v>635</v>
      </c>
      <c r="H115" s="5" t="s">
        <v>7</v>
      </c>
      <c r="I115" s="5" t="s">
        <v>629</v>
      </c>
      <c r="J115" s="5" t="s">
        <v>215</v>
      </c>
      <c r="K115" s="5" t="s">
        <v>34</v>
      </c>
      <c r="L115" s="14">
        <v>1</v>
      </c>
      <c r="M115" s="6">
        <v>234</v>
      </c>
      <c r="N115" s="6">
        <v>468</v>
      </c>
    </row>
    <row r="116" spans="1:14" ht="20.100000000000001" customHeight="1" x14ac:dyDescent="0.25">
      <c r="A116" s="4" t="s">
        <v>616</v>
      </c>
      <c r="B116" s="5" t="s">
        <v>335</v>
      </c>
      <c r="C116" s="5" t="s">
        <v>337</v>
      </c>
      <c r="D116" s="5" t="s">
        <v>38</v>
      </c>
      <c r="E116" s="5" t="s">
        <v>632</v>
      </c>
      <c r="F116" s="5" t="s">
        <v>634</v>
      </c>
      <c r="G116" s="5" t="s">
        <v>635</v>
      </c>
      <c r="H116" s="5" t="s">
        <v>7</v>
      </c>
      <c r="I116" s="5" t="s">
        <v>629</v>
      </c>
      <c r="J116" s="5" t="s">
        <v>215</v>
      </c>
      <c r="K116" s="5" t="s">
        <v>6</v>
      </c>
      <c r="L116" s="14">
        <v>1</v>
      </c>
      <c r="M116" s="6">
        <v>234</v>
      </c>
      <c r="N116" s="6">
        <v>468</v>
      </c>
    </row>
    <row r="117" spans="1:14" ht="20.100000000000001" customHeight="1" x14ac:dyDescent="0.25">
      <c r="A117" s="4" t="s">
        <v>616</v>
      </c>
      <c r="B117" s="5" t="s">
        <v>335</v>
      </c>
      <c r="C117" s="5" t="s">
        <v>338</v>
      </c>
      <c r="D117" s="5" t="s">
        <v>38</v>
      </c>
      <c r="E117" s="5" t="s">
        <v>632</v>
      </c>
      <c r="F117" s="5" t="s">
        <v>634</v>
      </c>
      <c r="G117" s="5" t="s">
        <v>635</v>
      </c>
      <c r="H117" s="5" t="s">
        <v>7</v>
      </c>
      <c r="I117" s="5" t="s">
        <v>629</v>
      </c>
      <c r="J117" s="5" t="s">
        <v>215</v>
      </c>
      <c r="K117" s="5" t="s">
        <v>27</v>
      </c>
      <c r="L117" s="14">
        <v>2</v>
      </c>
      <c r="M117" s="6">
        <v>234</v>
      </c>
      <c r="N117" s="6">
        <v>702</v>
      </c>
    </row>
    <row r="118" spans="1:14" ht="20.100000000000001" customHeight="1" x14ac:dyDescent="0.25">
      <c r="A118" s="4" t="s">
        <v>616</v>
      </c>
      <c r="B118" s="5" t="s">
        <v>335</v>
      </c>
      <c r="C118" s="5" t="s">
        <v>339</v>
      </c>
      <c r="D118" s="5" t="s">
        <v>38</v>
      </c>
      <c r="E118" s="5" t="s">
        <v>632</v>
      </c>
      <c r="F118" s="5" t="s">
        <v>634</v>
      </c>
      <c r="G118" s="5" t="s">
        <v>635</v>
      </c>
      <c r="H118" s="5" t="s">
        <v>7</v>
      </c>
      <c r="I118" s="5" t="s">
        <v>629</v>
      </c>
      <c r="J118" s="5" t="s">
        <v>215</v>
      </c>
      <c r="K118" s="5" t="s">
        <v>60</v>
      </c>
      <c r="L118" s="14">
        <v>1</v>
      </c>
      <c r="M118" s="6">
        <v>234</v>
      </c>
      <c r="N118" s="6">
        <v>468</v>
      </c>
    </row>
    <row r="119" spans="1:14" ht="80.099999999999994" customHeight="1" x14ac:dyDescent="0.25">
      <c r="A119" s="4" t="s">
        <v>340</v>
      </c>
      <c r="B119" s="5" t="s">
        <v>340</v>
      </c>
      <c r="C119" s="5" t="s">
        <v>341</v>
      </c>
      <c r="D119" s="5" t="s">
        <v>2</v>
      </c>
      <c r="E119" s="5" t="s">
        <v>632</v>
      </c>
      <c r="F119" s="5" t="s">
        <v>634</v>
      </c>
      <c r="G119" s="5" t="s">
        <v>635</v>
      </c>
      <c r="H119" s="5" t="s">
        <v>19</v>
      </c>
      <c r="I119" s="5" t="s">
        <v>628</v>
      </c>
      <c r="J119" s="5" t="s">
        <v>342</v>
      </c>
      <c r="K119" s="5" t="s">
        <v>34</v>
      </c>
      <c r="L119" s="14">
        <v>2</v>
      </c>
      <c r="M119" s="6">
        <v>276</v>
      </c>
      <c r="N119" s="6">
        <v>552</v>
      </c>
    </row>
    <row r="120" spans="1:14" ht="39.950000000000003" customHeight="1" x14ac:dyDescent="0.25">
      <c r="A120" s="4" t="s">
        <v>343</v>
      </c>
      <c r="B120" s="5" t="s">
        <v>343</v>
      </c>
      <c r="C120" s="5" t="s">
        <v>344</v>
      </c>
      <c r="D120" s="5" t="s">
        <v>236</v>
      </c>
      <c r="E120" s="5" t="s">
        <v>632</v>
      </c>
      <c r="F120" s="5" t="s">
        <v>634</v>
      </c>
      <c r="G120" s="5" t="s">
        <v>635</v>
      </c>
      <c r="H120" s="5" t="s">
        <v>19</v>
      </c>
      <c r="I120" s="5" t="s">
        <v>636</v>
      </c>
      <c r="J120" s="5" t="s">
        <v>345</v>
      </c>
      <c r="K120" s="5">
        <v>38</v>
      </c>
      <c r="L120" s="14">
        <v>8</v>
      </c>
      <c r="M120" s="6">
        <v>354</v>
      </c>
      <c r="N120" s="6">
        <v>2832</v>
      </c>
    </row>
    <row r="121" spans="1:14" ht="39.950000000000003" customHeight="1" x14ac:dyDescent="0.25">
      <c r="A121" s="4" t="s">
        <v>616</v>
      </c>
      <c r="B121" s="5" t="s">
        <v>343</v>
      </c>
      <c r="C121" s="5" t="s">
        <v>346</v>
      </c>
      <c r="D121" s="5" t="s">
        <v>236</v>
      </c>
      <c r="E121" s="5" t="s">
        <v>632</v>
      </c>
      <c r="F121" s="5" t="s">
        <v>634</v>
      </c>
      <c r="G121" s="5" t="s">
        <v>635</v>
      </c>
      <c r="H121" s="5" t="s">
        <v>19</v>
      </c>
      <c r="I121" s="5" t="s">
        <v>636</v>
      </c>
      <c r="J121" s="5" t="s">
        <v>345</v>
      </c>
      <c r="K121" s="5">
        <v>40</v>
      </c>
      <c r="L121" s="14">
        <v>5</v>
      </c>
      <c r="M121" s="6">
        <v>354</v>
      </c>
      <c r="N121" s="6">
        <v>1770</v>
      </c>
    </row>
    <row r="122" spans="1:14" ht="80.099999999999994" customHeight="1" x14ac:dyDescent="0.25">
      <c r="A122" s="4" t="s">
        <v>347</v>
      </c>
      <c r="B122" s="5" t="s">
        <v>347</v>
      </c>
      <c r="C122" s="5" t="s">
        <v>348</v>
      </c>
      <c r="D122" s="5" t="s">
        <v>29</v>
      </c>
      <c r="E122" s="5" t="s">
        <v>632</v>
      </c>
      <c r="F122" s="5" t="s">
        <v>634</v>
      </c>
      <c r="G122" s="5" t="s">
        <v>635</v>
      </c>
      <c r="H122" s="5" t="s">
        <v>19</v>
      </c>
      <c r="I122" s="5" t="s">
        <v>636</v>
      </c>
      <c r="J122" s="5" t="s">
        <v>349</v>
      </c>
      <c r="K122" s="5">
        <v>46</v>
      </c>
      <c r="L122" s="14">
        <v>1</v>
      </c>
      <c r="M122" s="6">
        <v>330</v>
      </c>
      <c r="N122" s="6">
        <v>330</v>
      </c>
    </row>
    <row r="123" spans="1:14" ht="26.1" customHeight="1" x14ac:dyDescent="0.25">
      <c r="A123" s="4" t="s">
        <v>350</v>
      </c>
      <c r="B123" s="5" t="s">
        <v>350</v>
      </c>
      <c r="C123" s="5" t="s">
        <v>351</v>
      </c>
      <c r="D123" s="5" t="s">
        <v>300</v>
      </c>
      <c r="E123" s="5" t="s">
        <v>632</v>
      </c>
      <c r="F123" s="5" t="s">
        <v>634</v>
      </c>
      <c r="G123" s="5" t="s">
        <v>635</v>
      </c>
      <c r="H123" s="5" t="s">
        <v>19</v>
      </c>
      <c r="I123" s="5" t="s">
        <v>636</v>
      </c>
      <c r="J123" s="5" t="s">
        <v>352</v>
      </c>
      <c r="K123" s="5">
        <v>34</v>
      </c>
      <c r="L123" s="14">
        <v>1</v>
      </c>
      <c r="M123" s="6">
        <v>330</v>
      </c>
      <c r="N123" s="6">
        <v>330</v>
      </c>
    </row>
    <row r="124" spans="1:14" ht="26.1" customHeight="1" x14ac:dyDescent="0.25">
      <c r="A124" s="4" t="s">
        <v>616</v>
      </c>
      <c r="B124" s="5" t="s">
        <v>350</v>
      </c>
      <c r="C124" s="5" t="s">
        <v>353</v>
      </c>
      <c r="D124" s="5" t="s">
        <v>300</v>
      </c>
      <c r="E124" s="5" t="s">
        <v>632</v>
      </c>
      <c r="F124" s="5" t="s">
        <v>634</v>
      </c>
      <c r="G124" s="5" t="s">
        <v>635</v>
      </c>
      <c r="H124" s="5" t="s">
        <v>19</v>
      </c>
      <c r="I124" s="5" t="s">
        <v>636</v>
      </c>
      <c r="J124" s="5" t="s">
        <v>352</v>
      </c>
      <c r="K124" s="5">
        <v>40</v>
      </c>
      <c r="L124" s="14">
        <v>1</v>
      </c>
      <c r="M124" s="6">
        <v>330</v>
      </c>
      <c r="N124" s="6">
        <v>330</v>
      </c>
    </row>
    <row r="125" spans="1:14" ht="26.1" customHeight="1" x14ac:dyDescent="0.25">
      <c r="A125" s="4" t="s">
        <v>616</v>
      </c>
      <c r="B125" s="5" t="s">
        <v>350</v>
      </c>
      <c r="C125" s="5" t="s">
        <v>354</v>
      </c>
      <c r="D125" s="5" t="s">
        <v>300</v>
      </c>
      <c r="E125" s="5" t="s">
        <v>632</v>
      </c>
      <c r="F125" s="5" t="s">
        <v>634</v>
      </c>
      <c r="G125" s="5" t="s">
        <v>635</v>
      </c>
      <c r="H125" s="5" t="s">
        <v>19</v>
      </c>
      <c r="I125" s="5" t="s">
        <v>636</v>
      </c>
      <c r="J125" s="5" t="s">
        <v>352</v>
      </c>
      <c r="K125" s="5">
        <v>42</v>
      </c>
      <c r="L125" s="14">
        <v>3</v>
      </c>
      <c r="M125" s="6">
        <v>330</v>
      </c>
      <c r="N125" s="6">
        <v>990</v>
      </c>
    </row>
    <row r="126" spans="1:14" ht="80.099999999999994" customHeight="1" x14ac:dyDescent="0.25">
      <c r="A126" s="4" t="s">
        <v>356</v>
      </c>
      <c r="B126" s="5" t="s">
        <v>356</v>
      </c>
      <c r="C126" s="5" t="s">
        <v>357</v>
      </c>
      <c r="D126" s="5" t="s">
        <v>358</v>
      </c>
      <c r="E126" s="5" t="s">
        <v>632</v>
      </c>
      <c r="F126" s="5" t="s">
        <v>634</v>
      </c>
      <c r="G126" s="5" t="s">
        <v>635</v>
      </c>
      <c r="H126" s="5" t="s">
        <v>19</v>
      </c>
      <c r="I126" s="5" t="s">
        <v>629</v>
      </c>
      <c r="J126" s="5" t="s">
        <v>359</v>
      </c>
      <c r="K126" s="5" t="s">
        <v>60</v>
      </c>
      <c r="L126" s="14">
        <v>1</v>
      </c>
      <c r="M126" s="6">
        <v>420</v>
      </c>
      <c r="N126" s="6">
        <v>420</v>
      </c>
    </row>
    <row r="127" spans="1:14" ht="39.950000000000003" customHeight="1" x14ac:dyDescent="0.25">
      <c r="A127" s="4" t="s">
        <v>360</v>
      </c>
      <c r="B127" s="5" t="s">
        <v>360</v>
      </c>
      <c r="C127" s="5" t="s">
        <v>361</v>
      </c>
      <c r="D127" s="5" t="s">
        <v>362</v>
      </c>
      <c r="E127" s="5" t="s">
        <v>632</v>
      </c>
      <c r="F127" s="5" t="s">
        <v>634</v>
      </c>
      <c r="G127" s="5" t="s">
        <v>635</v>
      </c>
      <c r="H127" s="5" t="s">
        <v>19</v>
      </c>
      <c r="I127" s="5" t="s">
        <v>629</v>
      </c>
      <c r="J127" s="5" t="s">
        <v>363</v>
      </c>
      <c r="K127" s="5" t="s">
        <v>60</v>
      </c>
      <c r="L127" s="14">
        <v>3</v>
      </c>
      <c r="M127" s="6">
        <v>420</v>
      </c>
      <c r="N127" s="6">
        <v>1260</v>
      </c>
    </row>
    <row r="128" spans="1:14" ht="39.950000000000003" customHeight="1" x14ac:dyDescent="0.25">
      <c r="A128" s="4" t="s">
        <v>616</v>
      </c>
      <c r="B128" s="5" t="s">
        <v>360</v>
      </c>
      <c r="C128" s="5" t="s">
        <v>364</v>
      </c>
      <c r="D128" s="5" t="s">
        <v>362</v>
      </c>
      <c r="E128" s="5" t="s">
        <v>632</v>
      </c>
      <c r="F128" s="5" t="s">
        <v>634</v>
      </c>
      <c r="G128" s="5" t="s">
        <v>635</v>
      </c>
      <c r="H128" s="5" t="s">
        <v>19</v>
      </c>
      <c r="I128" s="5" t="s">
        <v>629</v>
      </c>
      <c r="J128" s="5" t="s">
        <v>363</v>
      </c>
      <c r="K128" s="5" t="s">
        <v>0</v>
      </c>
      <c r="L128" s="14">
        <v>3</v>
      </c>
      <c r="M128" s="6">
        <v>420</v>
      </c>
      <c r="N128" s="6">
        <v>1260</v>
      </c>
    </row>
    <row r="129" spans="1:14" ht="80.099999999999994" customHeight="1" x14ac:dyDescent="0.25">
      <c r="A129" s="4" t="s">
        <v>365</v>
      </c>
      <c r="B129" s="5" t="s">
        <v>365</v>
      </c>
      <c r="C129" s="5" t="s">
        <v>366</v>
      </c>
      <c r="D129" s="5" t="s">
        <v>2</v>
      </c>
      <c r="E129" s="5" t="s">
        <v>632</v>
      </c>
      <c r="F129" s="5" t="s">
        <v>634</v>
      </c>
      <c r="G129" s="5" t="s">
        <v>635</v>
      </c>
      <c r="H129" s="5" t="s">
        <v>19</v>
      </c>
      <c r="I129" s="5" t="s">
        <v>629</v>
      </c>
      <c r="J129" s="5" t="s">
        <v>367</v>
      </c>
      <c r="K129" s="5" t="s">
        <v>0</v>
      </c>
      <c r="L129" s="14">
        <v>2</v>
      </c>
      <c r="M129" s="6">
        <v>354</v>
      </c>
      <c r="N129" s="6">
        <v>708</v>
      </c>
    </row>
    <row r="130" spans="1:14" ht="80.099999999999994" customHeight="1" x14ac:dyDescent="0.25">
      <c r="A130" s="4" t="s">
        <v>368</v>
      </c>
      <c r="B130" s="5" t="s">
        <v>368</v>
      </c>
      <c r="C130" s="5" t="s">
        <v>369</v>
      </c>
      <c r="D130" s="5" t="s">
        <v>150</v>
      </c>
      <c r="E130" s="5" t="s">
        <v>632</v>
      </c>
      <c r="F130" s="5" t="s">
        <v>634</v>
      </c>
      <c r="G130" s="5" t="s">
        <v>635</v>
      </c>
      <c r="H130" s="5" t="s">
        <v>19</v>
      </c>
      <c r="I130" s="5" t="s">
        <v>628</v>
      </c>
      <c r="J130" s="5" t="s">
        <v>370</v>
      </c>
      <c r="K130" s="5" t="s">
        <v>60</v>
      </c>
      <c r="L130" s="14">
        <v>1</v>
      </c>
      <c r="M130" s="6">
        <v>324</v>
      </c>
      <c r="N130" s="6">
        <v>324</v>
      </c>
    </row>
    <row r="131" spans="1:14" ht="80.099999999999994" customHeight="1" x14ac:dyDescent="0.25">
      <c r="A131" s="4" t="s">
        <v>372</v>
      </c>
      <c r="B131" s="5" t="s">
        <v>372</v>
      </c>
      <c r="C131" s="5" t="s">
        <v>373</v>
      </c>
      <c r="D131" s="5" t="s">
        <v>333</v>
      </c>
      <c r="E131" s="5" t="s">
        <v>632</v>
      </c>
      <c r="F131" s="5" t="s">
        <v>634</v>
      </c>
      <c r="G131" s="5" t="s">
        <v>635</v>
      </c>
      <c r="H131" s="5" t="s">
        <v>44</v>
      </c>
      <c r="I131" s="5" t="s">
        <v>629</v>
      </c>
      <c r="J131" s="5" t="s">
        <v>374</v>
      </c>
      <c r="K131" s="5" t="s">
        <v>0</v>
      </c>
      <c r="L131" s="14">
        <v>16</v>
      </c>
      <c r="M131" s="6">
        <v>330</v>
      </c>
      <c r="N131" s="6">
        <v>5280</v>
      </c>
    </row>
    <row r="132" spans="1:14" ht="80.099999999999994" customHeight="1" x14ac:dyDescent="0.25">
      <c r="A132" s="4" t="s">
        <v>375</v>
      </c>
      <c r="B132" s="5" t="s">
        <v>375</v>
      </c>
      <c r="C132" s="5" t="s">
        <v>376</v>
      </c>
      <c r="D132" s="5" t="s">
        <v>38</v>
      </c>
      <c r="E132" s="5" t="s">
        <v>632</v>
      </c>
      <c r="F132" s="5" t="s">
        <v>634</v>
      </c>
      <c r="G132" s="5" t="s">
        <v>635</v>
      </c>
      <c r="H132" s="5" t="s">
        <v>76</v>
      </c>
      <c r="I132" s="5" t="s">
        <v>629</v>
      </c>
      <c r="J132" s="5" t="s">
        <v>377</v>
      </c>
      <c r="K132" s="5" t="s">
        <v>0</v>
      </c>
      <c r="L132" s="14">
        <v>2</v>
      </c>
      <c r="M132" s="6">
        <v>330</v>
      </c>
      <c r="N132" s="6">
        <v>660</v>
      </c>
    </row>
    <row r="133" spans="1:14" ht="80.099999999999994" customHeight="1" x14ac:dyDescent="0.25">
      <c r="A133" s="4" t="s">
        <v>378</v>
      </c>
      <c r="B133" s="5" t="s">
        <v>378</v>
      </c>
      <c r="C133" s="5" t="s">
        <v>379</v>
      </c>
      <c r="D133" s="5" t="s">
        <v>144</v>
      </c>
      <c r="E133" s="5" t="s">
        <v>632</v>
      </c>
      <c r="F133" s="5" t="s">
        <v>634</v>
      </c>
      <c r="G133" s="5" t="s">
        <v>635</v>
      </c>
      <c r="H133" s="5" t="s">
        <v>76</v>
      </c>
      <c r="I133" s="5" t="s">
        <v>629</v>
      </c>
      <c r="J133" s="5" t="s">
        <v>380</v>
      </c>
      <c r="K133" s="5" t="s">
        <v>0</v>
      </c>
      <c r="L133" s="14">
        <v>15</v>
      </c>
      <c r="M133" s="6">
        <v>420</v>
      </c>
      <c r="N133" s="6">
        <v>6300</v>
      </c>
    </row>
    <row r="134" spans="1:14" ht="80.099999999999994" customHeight="1" x14ac:dyDescent="0.25">
      <c r="A134" s="4" t="s">
        <v>381</v>
      </c>
      <c r="B134" s="5" t="s">
        <v>381</v>
      </c>
      <c r="C134" s="5" t="s">
        <v>382</v>
      </c>
      <c r="D134" s="5" t="s">
        <v>249</v>
      </c>
      <c r="E134" s="5" t="s">
        <v>632</v>
      </c>
      <c r="F134" s="5" t="s">
        <v>634</v>
      </c>
      <c r="G134" s="5" t="s">
        <v>635</v>
      </c>
      <c r="H134" s="5" t="s">
        <v>76</v>
      </c>
      <c r="I134" s="5" t="s">
        <v>628</v>
      </c>
      <c r="J134" s="5" t="s">
        <v>383</v>
      </c>
      <c r="K134" s="5" t="s">
        <v>60</v>
      </c>
      <c r="L134" s="14">
        <v>1</v>
      </c>
      <c r="M134" s="6">
        <v>246</v>
      </c>
      <c r="N134" s="6">
        <v>246</v>
      </c>
    </row>
    <row r="135" spans="1:14" ht="80.099999999999994" customHeight="1" x14ac:dyDescent="0.25">
      <c r="A135" s="4" t="s">
        <v>384</v>
      </c>
      <c r="B135" s="5" t="s">
        <v>384</v>
      </c>
      <c r="C135" s="5" t="s">
        <v>385</v>
      </c>
      <c r="D135" s="5" t="s">
        <v>2</v>
      </c>
      <c r="E135" s="5" t="s">
        <v>632</v>
      </c>
      <c r="F135" s="5" t="s">
        <v>634</v>
      </c>
      <c r="G135" s="5" t="s">
        <v>635</v>
      </c>
      <c r="H135" s="5" t="s">
        <v>76</v>
      </c>
      <c r="I135" s="5" t="s">
        <v>628</v>
      </c>
      <c r="J135" s="5" t="s">
        <v>386</v>
      </c>
      <c r="K135" s="5" t="s">
        <v>27</v>
      </c>
      <c r="L135" s="14">
        <v>1</v>
      </c>
      <c r="M135" s="6">
        <v>216</v>
      </c>
      <c r="N135" s="6">
        <v>216</v>
      </c>
    </row>
    <row r="136" spans="1:14" ht="15.95" customHeight="1" x14ac:dyDescent="0.25">
      <c r="A136" s="4" t="s">
        <v>387</v>
      </c>
      <c r="B136" s="5" t="s">
        <v>387</v>
      </c>
      <c r="C136" s="5" t="s">
        <v>388</v>
      </c>
      <c r="D136" s="5" t="s">
        <v>45</v>
      </c>
      <c r="E136" s="5" t="s">
        <v>632</v>
      </c>
      <c r="F136" s="5" t="s">
        <v>634</v>
      </c>
      <c r="G136" s="5" t="s">
        <v>635</v>
      </c>
      <c r="H136" s="5" t="s">
        <v>19</v>
      </c>
      <c r="I136" s="5" t="s">
        <v>627</v>
      </c>
      <c r="J136" s="5" t="s">
        <v>389</v>
      </c>
      <c r="K136" s="5">
        <v>24</v>
      </c>
      <c r="L136" s="14">
        <v>2</v>
      </c>
      <c r="M136" s="6">
        <v>348</v>
      </c>
      <c r="N136" s="6">
        <v>696</v>
      </c>
    </row>
    <row r="137" spans="1:14" ht="15.95" customHeight="1" x14ac:dyDescent="0.25">
      <c r="A137" s="4" t="s">
        <v>616</v>
      </c>
      <c r="B137" s="5" t="s">
        <v>387</v>
      </c>
      <c r="C137" s="5" t="s">
        <v>390</v>
      </c>
      <c r="D137" s="5" t="s">
        <v>45</v>
      </c>
      <c r="E137" s="5" t="s">
        <v>632</v>
      </c>
      <c r="F137" s="5" t="s">
        <v>634</v>
      </c>
      <c r="G137" s="5" t="s">
        <v>635</v>
      </c>
      <c r="H137" s="5" t="s">
        <v>19</v>
      </c>
      <c r="I137" s="5" t="s">
        <v>627</v>
      </c>
      <c r="J137" s="5" t="s">
        <v>389</v>
      </c>
      <c r="K137" s="5">
        <v>25</v>
      </c>
      <c r="L137" s="14">
        <v>24</v>
      </c>
      <c r="M137" s="6">
        <v>348</v>
      </c>
      <c r="N137" s="6">
        <v>8352</v>
      </c>
    </row>
    <row r="138" spans="1:14" ht="15.95" customHeight="1" x14ac:dyDescent="0.25">
      <c r="A138" s="4" t="s">
        <v>616</v>
      </c>
      <c r="B138" s="5" t="s">
        <v>387</v>
      </c>
      <c r="C138" s="5" t="s">
        <v>391</v>
      </c>
      <c r="D138" s="5" t="s">
        <v>45</v>
      </c>
      <c r="E138" s="5" t="s">
        <v>632</v>
      </c>
      <c r="F138" s="5" t="s">
        <v>634</v>
      </c>
      <c r="G138" s="5" t="s">
        <v>635</v>
      </c>
      <c r="H138" s="5" t="s">
        <v>19</v>
      </c>
      <c r="I138" s="5" t="s">
        <v>627</v>
      </c>
      <c r="J138" s="5" t="s">
        <v>389</v>
      </c>
      <c r="K138" s="5">
        <v>26</v>
      </c>
      <c r="L138" s="14">
        <v>112</v>
      </c>
      <c r="M138" s="6">
        <v>348</v>
      </c>
      <c r="N138" s="6">
        <v>38976</v>
      </c>
    </row>
    <row r="139" spans="1:14" ht="15.95" customHeight="1" x14ac:dyDescent="0.25">
      <c r="A139" s="4" t="s">
        <v>616</v>
      </c>
      <c r="B139" s="5" t="s">
        <v>387</v>
      </c>
      <c r="C139" s="5" t="s">
        <v>392</v>
      </c>
      <c r="D139" s="5" t="s">
        <v>45</v>
      </c>
      <c r="E139" s="5" t="s">
        <v>632</v>
      </c>
      <c r="F139" s="5" t="s">
        <v>634</v>
      </c>
      <c r="G139" s="5" t="s">
        <v>635</v>
      </c>
      <c r="H139" s="5" t="s">
        <v>19</v>
      </c>
      <c r="I139" s="5" t="s">
        <v>627</v>
      </c>
      <c r="J139" s="5" t="s">
        <v>389</v>
      </c>
      <c r="K139" s="5">
        <v>27</v>
      </c>
      <c r="L139" s="14">
        <v>19</v>
      </c>
      <c r="M139" s="6">
        <v>348</v>
      </c>
      <c r="N139" s="6">
        <v>6612</v>
      </c>
    </row>
    <row r="140" spans="1:14" ht="15.95" customHeight="1" x14ac:dyDescent="0.25">
      <c r="A140" s="4" t="s">
        <v>616</v>
      </c>
      <c r="B140" s="5" t="s">
        <v>387</v>
      </c>
      <c r="C140" s="5" t="s">
        <v>393</v>
      </c>
      <c r="D140" s="5" t="s">
        <v>45</v>
      </c>
      <c r="E140" s="5" t="s">
        <v>632</v>
      </c>
      <c r="F140" s="5" t="s">
        <v>634</v>
      </c>
      <c r="G140" s="5" t="s">
        <v>635</v>
      </c>
      <c r="H140" s="5" t="s">
        <v>19</v>
      </c>
      <c r="I140" s="5" t="s">
        <v>627</v>
      </c>
      <c r="J140" s="5" t="s">
        <v>389</v>
      </c>
      <c r="K140" s="5">
        <v>30</v>
      </c>
      <c r="L140" s="14">
        <v>2</v>
      </c>
      <c r="M140" s="6">
        <v>348</v>
      </c>
      <c r="N140" s="6">
        <v>696</v>
      </c>
    </row>
    <row r="141" spans="1:14" ht="20.100000000000001" customHeight="1" x14ac:dyDescent="0.25">
      <c r="A141" s="4" t="s">
        <v>394</v>
      </c>
      <c r="B141" s="5" t="s">
        <v>394</v>
      </c>
      <c r="C141" s="5" t="s">
        <v>395</v>
      </c>
      <c r="D141" s="5" t="s">
        <v>334</v>
      </c>
      <c r="E141" s="5" t="s">
        <v>632</v>
      </c>
      <c r="F141" s="5" t="s">
        <v>634</v>
      </c>
      <c r="G141" s="5" t="s">
        <v>635</v>
      </c>
      <c r="H141" s="5" t="s">
        <v>19</v>
      </c>
      <c r="I141" s="5" t="s">
        <v>636</v>
      </c>
      <c r="J141" s="5" t="s">
        <v>253</v>
      </c>
      <c r="K141" s="5">
        <v>34</v>
      </c>
      <c r="L141" s="14">
        <v>1</v>
      </c>
      <c r="M141" s="6">
        <v>300</v>
      </c>
      <c r="N141" s="6">
        <v>300</v>
      </c>
    </row>
    <row r="142" spans="1:14" ht="20.100000000000001" customHeight="1" x14ac:dyDescent="0.25">
      <c r="A142" s="4" t="s">
        <v>616</v>
      </c>
      <c r="B142" s="5" t="s">
        <v>394</v>
      </c>
      <c r="C142" s="5" t="s">
        <v>396</v>
      </c>
      <c r="D142" s="5" t="s">
        <v>334</v>
      </c>
      <c r="E142" s="5" t="s">
        <v>632</v>
      </c>
      <c r="F142" s="5" t="s">
        <v>634</v>
      </c>
      <c r="G142" s="5" t="s">
        <v>635</v>
      </c>
      <c r="H142" s="5" t="s">
        <v>19</v>
      </c>
      <c r="I142" s="5" t="s">
        <v>636</v>
      </c>
      <c r="J142" s="5" t="s">
        <v>253</v>
      </c>
      <c r="K142" s="5">
        <v>36</v>
      </c>
      <c r="L142" s="14">
        <v>1</v>
      </c>
      <c r="M142" s="6">
        <v>300</v>
      </c>
      <c r="N142" s="6">
        <v>300</v>
      </c>
    </row>
    <row r="143" spans="1:14" ht="20.100000000000001" customHeight="1" x14ac:dyDescent="0.25">
      <c r="A143" s="4" t="s">
        <v>616</v>
      </c>
      <c r="B143" s="5" t="s">
        <v>394</v>
      </c>
      <c r="C143" s="5" t="s">
        <v>397</v>
      </c>
      <c r="D143" s="5" t="s">
        <v>334</v>
      </c>
      <c r="E143" s="5" t="s">
        <v>632</v>
      </c>
      <c r="F143" s="5" t="s">
        <v>634</v>
      </c>
      <c r="G143" s="5" t="s">
        <v>635</v>
      </c>
      <c r="H143" s="5" t="s">
        <v>19</v>
      </c>
      <c r="I143" s="5" t="s">
        <v>636</v>
      </c>
      <c r="J143" s="5" t="s">
        <v>253</v>
      </c>
      <c r="K143" s="5">
        <v>38</v>
      </c>
      <c r="L143" s="14">
        <v>1</v>
      </c>
      <c r="M143" s="6">
        <v>300</v>
      </c>
      <c r="N143" s="6">
        <v>300</v>
      </c>
    </row>
    <row r="144" spans="1:14" ht="20.100000000000001" customHeight="1" x14ac:dyDescent="0.25">
      <c r="A144" s="4" t="s">
        <v>616</v>
      </c>
      <c r="B144" s="5" t="s">
        <v>394</v>
      </c>
      <c r="C144" s="5" t="s">
        <v>398</v>
      </c>
      <c r="D144" s="5" t="s">
        <v>334</v>
      </c>
      <c r="E144" s="5" t="s">
        <v>632</v>
      </c>
      <c r="F144" s="5" t="s">
        <v>634</v>
      </c>
      <c r="G144" s="5" t="s">
        <v>635</v>
      </c>
      <c r="H144" s="5" t="s">
        <v>19</v>
      </c>
      <c r="I144" s="5" t="s">
        <v>636</v>
      </c>
      <c r="J144" s="5" t="s">
        <v>253</v>
      </c>
      <c r="K144" s="5">
        <v>40</v>
      </c>
      <c r="L144" s="14">
        <v>1</v>
      </c>
      <c r="M144" s="6">
        <v>300</v>
      </c>
      <c r="N144" s="6">
        <v>300</v>
      </c>
    </row>
    <row r="145" spans="1:14" ht="80.099999999999994" customHeight="1" x14ac:dyDescent="0.25">
      <c r="A145" s="4" t="s">
        <v>399</v>
      </c>
      <c r="B145" s="5" t="s">
        <v>399</v>
      </c>
      <c r="C145" s="5" t="s">
        <v>400</v>
      </c>
      <c r="D145" s="5" t="s">
        <v>401</v>
      </c>
      <c r="E145" s="5" t="s">
        <v>632</v>
      </c>
      <c r="F145" s="5" t="s">
        <v>634</v>
      </c>
      <c r="G145" s="5" t="s">
        <v>635</v>
      </c>
      <c r="H145" s="5" t="s">
        <v>19</v>
      </c>
      <c r="I145" s="5" t="s">
        <v>636</v>
      </c>
      <c r="J145" s="5" t="s">
        <v>253</v>
      </c>
      <c r="K145" s="5">
        <v>38</v>
      </c>
      <c r="L145" s="14">
        <v>7</v>
      </c>
      <c r="M145" s="6">
        <v>300</v>
      </c>
      <c r="N145" s="6">
        <v>2100</v>
      </c>
    </row>
    <row r="146" spans="1:14" ht="15.95" customHeight="1" x14ac:dyDescent="0.25">
      <c r="A146" s="4" t="s">
        <v>402</v>
      </c>
      <c r="B146" s="5" t="s">
        <v>402</v>
      </c>
      <c r="C146" s="5" t="s">
        <v>403</v>
      </c>
      <c r="D146" s="5" t="s">
        <v>29</v>
      </c>
      <c r="E146" s="5" t="s">
        <v>632</v>
      </c>
      <c r="F146" s="5" t="s">
        <v>634</v>
      </c>
      <c r="G146" s="5" t="s">
        <v>635</v>
      </c>
      <c r="H146" s="5" t="s">
        <v>19</v>
      </c>
      <c r="I146" s="5" t="s">
        <v>636</v>
      </c>
      <c r="J146" s="5" t="s">
        <v>253</v>
      </c>
      <c r="K146" s="5">
        <v>34</v>
      </c>
      <c r="L146" s="14">
        <v>30</v>
      </c>
      <c r="M146" s="6">
        <v>300</v>
      </c>
      <c r="N146" s="6">
        <v>9000</v>
      </c>
    </row>
    <row r="147" spans="1:14" ht="15.95" customHeight="1" x14ac:dyDescent="0.25">
      <c r="A147" s="4" t="s">
        <v>616</v>
      </c>
      <c r="B147" s="5" t="s">
        <v>402</v>
      </c>
      <c r="C147" s="5" t="s">
        <v>404</v>
      </c>
      <c r="D147" s="5" t="s">
        <v>29</v>
      </c>
      <c r="E147" s="5" t="s">
        <v>632</v>
      </c>
      <c r="F147" s="5" t="s">
        <v>634</v>
      </c>
      <c r="G147" s="5" t="s">
        <v>635</v>
      </c>
      <c r="H147" s="5" t="s">
        <v>19</v>
      </c>
      <c r="I147" s="5" t="s">
        <v>636</v>
      </c>
      <c r="J147" s="5" t="s">
        <v>253</v>
      </c>
      <c r="K147" s="5">
        <v>36</v>
      </c>
      <c r="L147" s="14">
        <v>65</v>
      </c>
      <c r="M147" s="6">
        <v>300</v>
      </c>
      <c r="N147" s="6">
        <v>19500</v>
      </c>
    </row>
    <row r="148" spans="1:14" ht="15.95" customHeight="1" x14ac:dyDescent="0.25">
      <c r="A148" s="4" t="s">
        <v>616</v>
      </c>
      <c r="B148" s="5" t="s">
        <v>402</v>
      </c>
      <c r="C148" s="5" t="s">
        <v>405</v>
      </c>
      <c r="D148" s="5" t="s">
        <v>29</v>
      </c>
      <c r="E148" s="5" t="s">
        <v>632</v>
      </c>
      <c r="F148" s="5" t="s">
        <v>634</v>
      </c>
      <c r="G148" s="5" t="s">
        <v>635</v>
      </c>
      <c r="H148" s="5" t="s">
        <v>19</v>
      </c>
      <c r="I148" s="5" t="s">
        <v>636</v>
      </c>
      <c r="J148" s="5" t="s">
        <v>253</v>
      </c>
      <c r="K148" s="5">
        <v>38</v>
      </c>
      <c r="L148" s="14">
        <v>71</v>
      </c>
      <c r="M148" s="6">
        <v>300</v>
      </c>
      <c r="N148" s="6">
        <v>21300</v>
      </c>
    </row>
    <row r="149" spans="1:14" ht="15.95" customHeight="1" x14ac:dyDescent="0.25">
      <c r="A149" s="4" t="s">
        <v>616</v>
      </c>
      <c r="B149" s="5" t="s">
        <v>402</v>
      </c>
      <c r="C149" s="5" t="s">
        <v>406</v>
      </c>
      <c r="D149" s="5" t="s">
        <v>29</v>
      </c>
      <c r="E149" s="5" t="s">
        <v>632</v>
      </c>
      <c r="F149" s="5" t="s">
        <v>634</v>
      </c>
      <c r="G149" s="5" t="s">
        <v>635</v>
      </c>
      <c r="H149" s="5" t="s">
        <v>19</v>
      </c>
      <c r="I149" s="5" t="s">
        <v>636</v>
      </c>
      <c r="J149" s="5" t="s">
        <v>253</v>
      </c>
      <c r="K149" s="5">
        <v>40</v>
      </c>
      <c r="L149" s="14">
        <v>24</v>
      </c>
      <c r="M149" s="6">
        <v>300</v>
      </c>
      <c r="N149" s="6">
        <v>7200</v>
      </c>
    </row>
    <row r="150" spans="1:14" ht="15.95" customHeight="1" x14ac:dyDescent="0.25">
      <c r="A150" s="4" t="s">
        <v>616</v>
      </c>
      <c r="B150" s="5" t="s">
        <v>402</v>
      </c>
      <c r="C150" s="5" t="s">
        <v>407</v>
      </c>
      <c r="D150" s="5" t="s">
        <v>29</v>
      </c>
      <c r="E150" s="5" t="s">
        <v>632</v>
      </c>
      <c r="F150" s="5" t="s">
        <v>634</v>
      </c>
      <c r="G150" s="5" t="s">
        <v>635</v>
      </c>
      <c r="H150" s="5" t="s">
        <v>19</v>
      </c>
      <c r="I150" s="5" t="s">
        <v>636</v>
      </c>
      <c r="J150" s="5" t="s">
        <v>253</v>
      </c>
      <c r="K150" s="5">
        <v>42</v>
      </c>
      <c r="L150" s="14">
        <v>4</v>
      </c>
      <c r="M150" s="6">
        <v>300</v>
      </c>
      <c r="N150" s="6">
        <v>1200</v>
      </c>
    </row>
    <row r="151" spans="1:14" ht="80.099999999999994" customHeight="1" x14ac:dyDescent="0.25">
      <c r="A151" s="4" t="s">
        <v>408</v>
      </c>
      <c r="B151" s="5" t="s">
        <v>408</v>
      </c>
      <c r="C151" s="5" t="s">
        <v>409</v>
      </c>
      <c r="D151" s="5" t="s">
        <v>328</v>
      </c>
      <c r="E151" s="5" t="s">
        <v>632</v>
      </c>
      <c r="F151" s="5" t="s">
        <v>634</v>
      </c>
      <c r="G151" s="5" t="s">
        <v>635</v>
      </c>
      <c r="H151" s="5" t="s">
        <v>35</v>
      </c>
      <c r="I151" s="5" t="s">
        <v>628</v>
      </c>
      <c r="J151" s="5" t="s">
        <v>1</v>
      </c>
      <c r="K151" s="5" t="s">
        <v>24</v>
      </c>
      <c r="L151" s="14">
        <v>13</v>
      </c>
      <c r="M151" s="6">
        <v>402</v>
      </c>
      <c r="N151" s="6">
        <v>5226</v>
      </c>
    </row>
    <row r="152" spans="1:14" ht="80.099999999999994" customHeight="1" x14ac:dyDescent="0.25">
      <c r="A152" s="4" t="s">
        <v>410</v>
      </c>
      <c r="B152" s="5" t="s">
        <v>410</v>
      </c>
      <c r="C152" s="5" t="s">
        <v>411</v>
      </c>
      <c r="D152" s="5" t="s">
        <v>23</v>
      </c>
      <c r="E152" s="5" t="s">
        <v>632</v>
      </c>
      <c r="F152" s="5" t="s">
        <v>634</v>
      </c>
      <c r="G152" s="5" t="s">
        <v>635</v>
      </c>
      <c r="H152" s="5" t="s">
        <v>35</v>
      </c>
      <c r="I152" s="5" t="s">
        <v>628</v>
      </c>
      <c r="J152" s="5" t="s">
        <v>412</v>
      </c>
      <c r="K152" s="5" t="s">
        <v>24</v>
      </c>
      <c r="L152" s="14">
        <v>4</v>
      </c>
      <c r="M152" s="6">
        <v>444</v>
      </c>
      <c r="N152" s="6">
        <v>1776</v>
      </c>
    </row>
    <row r="153" spans="1:14" ht="80.099999999999994" customHeight="1" x14ac:dyDescent="0.25">
      <c r="A153" s="4" t="s">
        <v>413</v>
      </c>
      <c r="B153" s="5" t="s">
        <v>413</v>
      </c>
      <c r="C153" s="5" t="s">
        <v>414</v>
      </c>
      <c r="D153" s="5" t="s">
        <v>2</v>
      </c>
      <c r="E153" s="5" t="s">
        <v>632</v>
      </c>
      <c r="F153" s="5" t="s">
        <v>634</v>
      </c>
      <c r="G153" s="5" t="s">
        <v>635</v>
      </c>
      <c r="H153" s="5" t="s">
        <v>35</v>
      </c>
      <c r="I153" s="5" t="s">
        <v>628</v>
      </c>
      <c r="J153" s="5" t="s">
        <v>415</v>
      </c>
      <c r="K153" s="5" t="s">
        <v>0</v>
      </c>
      <c r="L153" s="14">
        <v>3</v>
      </c>
      <c r="M153" s="6">
        <v>300</v>
      </c>
      <c r="N153" s="6">
        <v>1200</v>
      </c>
    </row>
    <row r="154" spans="1:14" ht="80.099999999999994" customHeight="1" x14ac:dyDescent="0.25">
      <c r="A154" s="4" t="s">
        <v>416</v>
      </c>
      <c r="B154" s="5" t="s">
        <v>416</v>
      </c>
      <c r="C154" s="5" t="s">
        <v>417</v>
      </c>
      <c r="D154" s="5" t="s">
        <v>172</v>
      </c>
      <c r="E154" s="5" t="s">
        <v>632</v>
      </c>
      <c r="F154" s="5" t="s">
        <v>634</v>
      </c>
      <c r="G154" s="5" t="s">
        <v>635</v>
      </c>
      <c r="H154" s="5" t="s">
        <v>135</v>
      </c>
      <c r="I154" s="5" t="s">
        <v>636</v>
      </c>
      <c r="J154" s="5" t="s">
        <v>418</v>
      </c>
      <c r="K154" s="5">
        <v>40</v>
      </c>
      <c r="L154" s="14">
        <v>2</v>
      </c>
      <c r="M154" s="6">
        <v>354</v>
      </c>
      <c r="N154" s="6">
        <v>708</v>
      </c>
    </row>
    <row r="155" spans="1:14" ht="80.099999999999994" customHeight="1" x14ac:dyDescent="0.25">
      <c r="A155" s="4" t="s">
        <v>419</v>
      </c>
      <c r="B155" s="5" t="s">
        <v>419</v>
      </c>
      <c r="C155" s="5" t="s">
        <v>420</v>
      </c>
      <c r="D155" s="5" t="s">
        <v>23</v>
      </c>
      <c r="E155" s="5" t="s">
        <v>632</v>
      </c>
      <c r="F155" s="5" t="s">
        <v>634</v>
      </c>
      <c r="G155" s="5" t="s">
        <v>635</v>
      </c>
      <c r="H155" s="5" t="s">
        <v>25</v>
      </c>
      <c r="I155" s="5" t="s">
        <v>628</v>
      </c>
      <c r="J155" s="5" t="s">
        <v>421</v>
      </c>
      <c r="K155" s="5" t="s">
        <v>24</v>
      </c>
      <c r="L155" s="14">
        <v>9</v>
      </c>
      <c r="M155" s="6">
        <v>126</v>
      </c>
      <c r="N155" s="6">
        <v>1134</v>
      </c>
    </row>
    <row r="156" spans="1:14" ht="80.099999999999994" customHeight="1" x14ac:dyDescent="0.25">
      <c r="A156" s="4" t="s">
        <v>422</v>
      </c>
      <c r="B156" s="5" t="s">
        <v>422</v>
      </c>
      <c r="C156" s="5" t="s">
        <v>423</v>
      </c>
      <c r="D156" s="5" t="s">
        <v>45</v>
      </c>
      <c r="E156" s="5" t="s">
        <v>632</v>
      </c>
      <c r="F156" s="5" t="s">
        <v>634</v>
      </c>
      <c r="G156" s="5" t="s">
        <v>635</v>
      </c>
      <c r="H156" s="5" t="s">
        <v>25</v>
      </c>
      <c r="I156" s="5" t="s">
        <v>628</v>
      </c>
      <c r="J156" s="5" t="s">
        <v>421</v>
      </c>
      <c r="K156" s="5" t="s">
        <v>0</v>
      </c>
      <c r="L156" s="14">
        <v>33</v>
      </c>
      <c r="M156" s="6">
        <v>114</v>
      </c>
      <c r="N156" s="6">
        <v>3762</v>
      </c>
    </row>
    <row r="157" spans="1:14" ht="80.099999999999994" customHeight="1" x14ac:dyDescent="0.25">
      <c r="A157" s="4" t="s">
        <v>424</v>
      </c>
      <c r="B157" s="5" t="s">
        <v>424</v>
      </c>
      <c r="C157" s="5" t="s">
        <v>425</v>
      </c>
      <c r="D157" s="5" t="s">
        <v>38</v>
      </c>
      <c r="E157" s="5" t="s">
        <v>632</v>
      </c>
      <c r="F157" s="5" t="s">
        <v>634</v>
      </c>
      <c r="G157" s="5" t="s">
        <v>635</v>
      </c>
      <c r="H157" s="5" t="s">
        <v>25</v>
      </c>
      <c r="I157" s="5" t="s">
        <v>628</v>
      </c>
      <c r="J157" s="5" t="s">
        <v>421</v>
      </c>
      <c r="K157" s="5" t="s">
        <v>0</v>
      </c>
      <c r="L157" s="14">
        <v>48</v>
      </c>
      <c r="M157" s="6">
        <v>114</v>
      </c>
      <c r="N157" s="6">
        <v>5472</v>
      </c>
    </row>
    <row r="158" spans="1:14" ht="39.950000000000003" customHeight="1" x14ac:dyDescent="0.25">
      <c r="A158" s="4" t="s">
        <v>616</v>
      </c>
      <c r="B158" s="5" t="s">
        <v>426</v>
      </c>
      <c r="C158" s="5" t="s">
        <v>427</v>
      </c>
      <c r="D158" s="5" t="s">
        <v>2</v>
      </c>
      <c r="E158" s="5" t="s">
        <v>632</v>
      </c>
      <c r="F158" s="5" t="s">
        <v>634</v>
      </c>
      <c r="G158" s="5" t="s">
        <v>635</v>
      </c>
      <c r="H158" s="5" t="s">
        <v>25</v>
      </c>
      <c r="I158" s="5" t="s">
        <v>628</v>
      </c>
      <c r="J158" s="5" t="s">
        <v>421</v>
      </c>
      <c r="K158" s="5" t="s">
        <v>0</v>
      </c>
      <c r="L158" s="14">
        <v>47</v>
      </c>
      <c r="M158" s="6">
        <v>114</v>
      </c>
      <c r="N158" s="6">
        <v>5586</v>
      </c>
    </row>
    <row r="159" spans="1:14" ht="80.099999999999994" customHeight="1" x14ac:dyDescent="0.25">
      <c r="A159" s="4" t="s">
        <v>428</v>
      </c>
      <c r="B159" s="5" t="s">
        <v>428</v>
      </c>
      <c r="C159" s="5" t="s">
        <v>429</v>
      </c>
      <c r="D159" s="5" t="s">
        <v>45</v>
      </c>
      <c r="E159" s="5" t="s">
        <v>632</v>
      </c>
      <c r="F159" s="5" t="s">
        <v>634</v>
      </c>
      <c r="G159" s="5" t="s">
        <v>635</v>
      </c>
      <c r="H159" s="5" t="s">
        <v>25</v>
      </c>
      <c r="I159" s="5" t="s">
        <v>628</v>
      </c>
      <c r="J159" s="5" t="s">
        <v>430</v>
      </c>
      <c r="K159" s="5" t="s">
        <v>0</v>
      </c>
      <c r="L159" s="14">
        <v>20</v>
      </c>
      <c r="M159" s="6">
        <v>168</v>
      </c>
      <c r="N159" s="6">
        <v>3360</v>
      </c>
    </row>
    <row r="160" spans="1:14" ht="80.099999999999994" customHeight="1" x14ac:dyDescent="0.25">
      <c r="A160" s="4" t="s">
        <v>431</v>
      </c>
      <c r="B160" s="5" t="s">
        <v>431</v>
      </c>
      <c r="C160" s="5" t="s">
        <v>432</v>
      </c>
      <c r="D160" s="5" t="s">
        <v>104</v>
      </c>
      <c r="E160" s="5" t="s">
        <v>632</v>
      </c>
      <c r="F160" s="5" t="s">
        <v>634</v>
      </c>
      <c r="G160" s="5" t="s">
        <v>635</v>
      </c>
      <c r="H160" s="5" t="s">
        <v>25</v>
      </c>
      <c r="I160" s="5" t="s">
        <v>628</v>
      </c>
      <c r="J160" s="5" t="s">
        <v>433</v>
      </c>
      <c r="K160" s="5" t="s">
        <v>0</v>
      </c>
      <c r="L160" s="14">
        <v>9</v>
      </c>
      <c r="M160" s="6">
        <v>246</v>
      </c>
      <c r="N160" s="6">
        <v>2214</v>
      </c>
    </row>
    <row r="161" spans="1:14" ht="39.950000000000003" customHeight="1" x14ac:dyDescent="0.25">
      <c r="A161" s="4" t="s">
        <v>434</v>
      </c>
      <c r="B161" s="5" t="s">
        <v>434</v>
      </c>
      <c r="C161" s="5" t="s">
        <v>435</v>
      </c>
      <c r="D161" s="5" t="s">
        <v>45</v>
      </c>
      <c r="E161" s="5" t="s">
        <v>632</v>
      </c>
      <c r="F161" s="5" t="s">
        <v>634</v>
      </c>
      <c r="G161" s="5" t="s">
        <v>635</v>
      </c>
      <c r="H161" s="5" t="s">
        <v>25</v>
      </c>
      <c r="I161" s="5" t="s">
        <v>628</v>
      </c>
      <c r="J161" s="5" t="s">
        <v>436</v>
      </c>
      <c r="K161" s="5" t="s">
        <v>60</v>
      </c>
      <c r="L161" s="14">
        <v>5</v>
      </c>
      <c r="M161" s="6">
        <v>192</v>
      </c>
      <c r="N161" s="6">
        <v>1344</v>
      </c>
    </row>
    <row r="162" spans="1:14" ht="39.950000000000003" customHeight="1" x14ac:dyDescent="0.25">
      <c r="A162" s="4" t="s">
        <v>616</v>
      </c>
      <c r="B162" s="5" t="s">
        <v>434</v>
      </c>
      <c r="C162" s="5" t="s">
        <v>437</v>
      </c>
      <c r="D162" s="5" t="s">
        <v>45</v>
      </c>
      <c r="E162" s="5" t="s">
        <v>632</v>
      </c>
      <c r="F162" s="5" t="s">
        <v>634</v>
      </c>
      <c r="G162" s="5" t="s">
        <v>635</v>
      </c>
      <c r="H162" s="5" t="s">
        <v>25</v>
      </c>
      <c r="I162" s="5" t="s">
        <v>628</v>
      </c>
      <c r="J162" s="5" t="s">
        <v>436</v>
      </c>
      <c r="K162" s="5" t="s">
        <v>0</v>
      </c>
      <c r="L162" s="14">
        <v>23</v>
      </c>
      <c r="M162" s="6">
        <v>192</v>
      </c>
      <c r="N162" s="6">
        <v>4800</v>
      </c>
    </row>
    <row r="163" spans="1:14" ht="26.1" customHeight="1" x14ac:dyDescent="0.25">
      <c r="A163" s="4" t="s">
        <v>438</v>
      </c>
      <c r="B163" s="5" t="s">
        <v>438</v>
      </c>
      <c r="C163" s="5" t="s">
        <v>439</v>
      </c>
      <c r="D163" s="5" t="s">
        <v>169</v>
      </c>
      <c r="E163" s="5" t="s">
        <v>632</v>
      </c>
      <c r="F163" s="5" t="s">
        <v>634</v>
      </c>
      <c r="G163" s="5" t="s">
        <v>635</v>
      </c>
      <c r="H163" s="5" t="s">
        <v>25</v>
      </c>
      <c r="I163" s="5" t="s">
        <v>628</v>
      </c>
      <c r="J163" s="5" t="s">
        <v>440</v>
      </c>
      <c r="K163" s="5" t="s">
        <v>6</v>
      </c>
      <c r="L163" s="14">
        <v>2</v>
      </c>
      <c r="M163" s="6">
        <v>138</v>
      </c>
      <c r="N163" s="6">
        <v>276</v>
      </c>
    </row>
    <row r="164" spans="1:14" ht="26.1" customHeight="1" x14ac:dyDescent="0.25">
      <c r="A164" s="4" t="s">
        <v>616</v>
      </c>
      <c r="B164" s="5" t="s">
        <v>438</v>
      </c>
      <c r="C164" s="5" t="s">
        <v>441</v>
      </c>
      <c r="D164" s="5" t="s">
        <v>169</v>
      </c>
      <c r="E164" s="5" t="s">
        <v>632</v>
      </c>
      <c r="F164" s="5" t="s">
        <v>634</v>
      </c>
      <c r="G164" s="5" t="s">
        <v>635</v>
      </c>
      <c r="H164" s="5" t="s">
        <v>25</v>
      </c>
      <c r="I164" s="5" t="s">
        <v>628</v>
      </c>
      <c r="J164" s="5" t="s">
        <v>440</v>
      </c>
      <c r="K164" s="5" t="s">
        <v>27</v>
      </c>
      <c r="L164" s="14">
        <v>3</v>
      </c>
      <c r="M164" s="6">
        <v>138</v>
      </c>
      <c r="N164" s="6">
        <v>414</v>
      </c>
    </row>
    <row r="165" spans="1:14" ht="26.1" customHeight="1" x14ac:dyDescent="0.25">
      <c r="A165" s="4" t="s">
        <v>616</v>
      </c>
      <c r="B165" s="5" t="s">
        <v>438</v>
      </c>
      <c r="C165" s="5" t="s">
        <v>442</v>
      </c>
      <c r="D165" s="5" t="s">
        <v>169</v>
      </c>
      <c r="E165" s="5" t="s">
        <v>632</v>
      </c>
      <c r="F165" s="5" t="s">
        <v>634</v>
      </c>
      <c r="G165" s="5" t="s">
        <v>635</v>
      </c>
      <c r="H165" s="5" t="s">
        <v>25</v>
      </c>
      <c r="I165" s="5" t="s">
        <v>628</v>
      </c>
      <c r="J165" s="5" t="s">
        <v>440</v>
      </c>
      <c r="K165" s="5" t="s">
        <v>0</v>
      </c>
      <c r="L165" s="14">
        <v>3</v>
      </c>
      <c r="M165" s="6">
        <v>138</v>
      </c>
      <c r="N165" s="6">
        <v>414</v>
      </c>
    </row>
    <row r="166" spans="1:14" ht="80.099999999999994" customHeight="1" x14ac:dyDescent="0.25">
      <c r="A166" s="4" t="s">
        <v>443</v>
      </c>
      <c r="B166" s="5" t="s">
        <v>443</v>
      </c>
      <c r="C166" s="5" t="s">
        <v>444</v>
      </c>
      <c r="D166" s="5" t="s">
        <v>71</v>
      </c>
      <c r="E166" s="5" t="s">
        <v>632</v>
      </c>
      <c r="F166" s="5" t="s">
        <v>634</v>
      </c>
      <c r="G166" s="5" t="s">
        <v>635</v>
      </c>
      <c r="H166" s="5" t="s">
        <v>25</v>
      </c>
      <c r="I166" s="5" t="s">
        <v>628</v>
      </c>
      <c r="J166" s="5" t="s">
        <v>440</v>
      </c>
      <c r="K166" s="5" t="s">
        <v>0</v>
      </c>
      <c r="L166" s="14">
        <v>2</v>
      </c>
      <c r="M166" s="6">
        <v>138</v>
      </c>
      <c r="N166" s="6">
        <v>276</v>
      </c>
    </row>
    <row r="167" spans="1:14" ht="80.099999999999994" customHeight="1" x14ac:dyDescent="0.25">
      <c r="A167" s="4" t="s">
        <v>445</v>
      </c>
      <c r="B167" s="5" t="s">
        <v>445</v>
      </c>
      <c r="C167" s="5" t="s">
        <v>446</v>
      </c>
      <c r="D167" s="5" t="s">
        <v>371</v>
      </c>
      <c r="E167" s="5" t="s">
        <v>632</v>
      </c>
      <c r="F167" s="5" t="s">
        <v>634</v>
      </c>
      <c r="G167" s="5" t="s">
        <v>635</v>
      </c>
      <c r="H167" s="5" t="s">
        <v>25</v>
      </c>
      <c r="I167" s="5" t="s">
        <v>628</v>
      </c>
      <c r="J167" s="5" t="s">
        <v>447</v>
      </c>
      <c r="K167" s="5" t="s">
        <v>0</v>
      </c>
      <c r="L167" s="14">
        <v>4</v>
      </c>
      <c r="M167" s="6">
        <v>138</v>
      </c>
      <c r="N167" s="6">
        <v>552</v>
      </c>
    </row>
    <row r="168" spans="1:14" ht="80.099999999999994" customHeight="1" x14ac:dyDescent="0.25">
      <c r="A168" s="4" t="s">
        <v>448</v>
      </c>
      <c r="B168" s="5" t="s">
        <v>448</v>
      </c>
      <c r="C168" s="5" t="s">
        <v>449</v>
      </c>
      <c r="D168" s="5" t="s">
        <v>2</v>
      </c>
      <c r="E168" s="5" t="s">
        <v>632</v>
      </c>
      <c r="F168" s="5" t="s">
        <v>634</v>
      </c>
      <c r="G168" s="5" t="s">
        <v>635</v>
      </c>
      <c r="H168" s="5" t="s">
        <v>25</v>
      </c>
      <c r="I168" s="5" t="s">
        <v>628</v>
      </c>
      <c r="J168" s="5" t="s">
        <v>447</v>
      </c>
      <c r="K168" s="5" t="s">
        <v>0</v>
      </c>
      <c r="L168" s="14">
        <v>8</v>
      </c>
      <c r="M168" s="6">
        <v>126</v>
      </c>
      <c r="N168" s="6">
        <v>1008</v>
      </c>
    </row>
    <row r="169" spans="1:14" ht="80.099999999999994" customHeight="1" x14ac:dyDescent="0.25">
      <c r="A169" s="4" t="s">
        <v>450</v>
      </c>
      <c r="B169" s="5" t="s">
        <v>450</v>
      </c>
      <c r="C169" s="5" t="s">
        <v>451</v>
      </c>
      <c r="D169" s="5" t="s">
        <v>313</v>
      </c>
      <c r="E169" s="5" t="s">
        <v>632</v>
      </c>
      <c r="F169" s="5" t="s">
        <v>634</v>
      </c>
      <c r="G169" s="5" t="s">
        <v>635</v>
      </c>
      <c r="H169" s="5" t="s">
        <v>25</v>
      </c>
      <c r="I169" s="5" t="s">
        <v>628</v>
      </c>
      <c r="J169" s="5" t="s">
        <v>452</v>
      </c>
      <c r="K169" s="5" t="s">
        <v>0</v>
      </c>
      <c r="L169" s="14">
        <v>2</v>
      </c>
      <c r="M169" s="6">
        <v>168</v>
      </c>
      <c r="N169" s="6">
        <v>336</v>
      </c>
    </row>
    <row r="170" spans="1:14" ht="80.099999999999994" customHeight="1" x14ac:dyDescent="0.25">
      <c r="A170" s="4" t="s">
        <v>453</v>
      </c>
      <c r="B170" s="5" t="s">
        <v>453</v>
      </c>
      <c r="C170" s="5" t="s">
        <v>454</v>
      </c>
      <c r="D170" s="5" t="s">
        <v>299</v>
      </c>
      <c r="E170" s="5" t="s">
        <v>632</v>
      </c>
      <c r="F170" s="5" t="s">
        <v>634</v>
      </c>
      <c r="G170" s="5" t="s">
        <v>635</v>
      </c>
      <c r="H170" s="5" t="s">
        <v>25</v>
      </c>
      <c r="I170" s="5" t="s">
        <v>628</v>
      </c>
      <c r="J170" s="5" t="s">
        <v>147</v>
      </c>
      <c r="K170" s="5" t="s">
        <v>0</v>
      </c>
      <c r="L170" s="14">
        <v>5</v>
      </c>
      <c r="M170" s="6">
        <v>138</v>
      </c>
      <c r="N170" s="6">
        <v>690</v>
      </c>
    </row>
    <row r="171" spans="1:14" ht="80.099999999999994" customHeight="1" x14ac:dyDescent="0.25">
      <c r="A171" s="4" t="s">
        <v>455</v>
      </c>
      <c r="B171" s="5" t="s">
        <v>455</v>
      </c>
      <c r="C171" s="5" t="s">
        <v>456</v>
      </c>
      <c r="D171" s="5" t="s">
        <v>2</v>
      </c>
      <c r="E171" s="5" t="s">
        <v>632</v>
      </c>
      <c r="F171" s="5" t="s">
        <v>634</v>
      </c>
      <c r="G171" s="5" t="s">
        <v>635</v>
      </c>
      <c r="H171" s="5" t="s">
        <v>25</v>
      </c>
      <c r="I171" s="5" t="s">
        <v>628</v>
      </c>
      <c r="J171" s="5" t="s">
        <v>421</v>
      </c>
      <c r="K171" s="5" t="s">
        <v>24</v>
      </c>
      <c r="L171" s="14">
        <v>3</v>
      </c>
      <c r="M171" s="6">
        <v>126</v>
      </c>
      <c r="N171" s="6">
        <v>378</v>
      </c>
    </row>
    <row r="172" spans="1:14" ht="80.099999999999994" customHeight="1" x14ac:dyDescent="0.25">
      <c r="A172" s="4" t="s">
        <v>458</v>
      </c>
      <c r="B172" s="5" t="s">
        <v>458</v>
      </c>
      <c r="C172" s="5" t="s">
        <v>459</v>
      </c>
      <c r="D172" s="5" t="s">
        <v>355</v>
      </c>
      <c r="E172" s="5" t="s">
        <v>632</v>
      </c>
      <c r="F172" s="5" t="s">
        <v>634</v>
      </c>
      <c r="G172" s="5" t="s">
        <v>635</v>
      </c>
      <c r="H172" s="5" t="s">
        <v>25</v>
      </c>
      <c r="I172" s="5" t="s">
        <v>628</v>
      </c>
      <c r="J172" s="5" t="s">
        <v>457</v>
      </c>
      <c r="K172" s="5" t="s">
        <v>6</v>
      </c>
      <c r="L172" s="14">
        <v>1</v>
      </c>
      <c r="M172" s="6">
        <v>246</v>
      </c>
      <c r="N172" s="6">
        <v>246</v>
      </c>
    </row>
    <row r="173" spans="1:14" ht="80.099999999999994" customHeight="1" x14ac:dyDescent="0.25">
      <c r="A173" s="4" t="s">
        <v>460</v>
      </c>
      <c r="B173" s="5" t="s">
        <v>460</v>
      </c>
      <c r="C173" s="5" t="s">
        <v>461</v>
      </c>
      <c r="D173" s="5" t="s">
        <v>45</v>
      </c>
      <c r="E173" s="5" t="s">
        <v>632</v>
      </c>
      <c r="F173" s="5" t="s">
        <v>634</v>
      </c>
      <c r="G173" s="5" t="s">
        <v>635</v>
      </c>
      <c r="H173" s="5" t="s">
        <v>25</v>
      </c>
      <c r="I173" s="5" t="s">
        <v>628</v>
      </c>
      <c r="J173" s="5" t="s">
        <v>430</v>
      </c>
      <c r="K173" s="5" t="s">
        <v>0</v>
      </c>
      <c r="L173" s="14">
        <v>2</v>
      </c>
      <c r="M173" s="6">
        <v>168</v>
      </c>
      <c r="N173" s="6">
        <v>336</v>
      </c>
    </row>
    <row r="174" spans="1:14" ht="80.099999999999994" customHeight="1" x14ac:dyDescent="0.25">
      <c r="A174" s="4" t="s">
        <v>463</v>
      </c>
      <c r="B174" s="5" t="s">
        <v>463</v>
      </c>
      <c r="C174" s="5" t="s">
        <v>464</v>
      </c>
      <c r="D174" s="5" t="s">
        <v>42</v>
      </c>
      <c r="E174" s="5" t="s">
        <v>632</v>
      </c>
      <c r="F174" s="5" t="s">
        <v>634</v>
      </c>
      <c r="G174" s="5" t="s">
        <v>635</v>
      </c>
      <c r="H174" s="5" t="s">
        <v>25</v>
      </c>
      <c r="I174" s="5" t="s">
        <v>628</v>
      </c>
      <c r="J174" s="5" t="s">
        <v>462</v>
      </c>
      <c r="K174" s="5" t="s">
        <v>0</v>
      </c>
      <c r="L174" s="14">
        <v>5</v>
      </c>
      <c r="M174" s="6">
        <v>192</v>
      </c>
      <c r="N174" s="6">
        <v>960</v>
      </c>
    </row>
    <row r="175" spans="1:14" ht="39.950000000000003" customHeight="1" x14ac:dyDescent="0.25">
      <c r="A175" s="4" t="s">
        <v>465</v>
      </c>
      <c r="B175" s="5" t="s">
        <v>465</v>
      </c>
      <c r="C175" s="5" t="s">
        <v>466</v>
      </c>
      <c r="D175" s="5" t="s">
        <v>2</v>
      </c>
      <c r="E175" s="5" t="s">
        <v>632</v>
      </c>
      <c r="F175" s="5" t="s">
        <v>634</v>
      </c>
      <c r="G175" s="5" t="s">
        <v>635</v>
      </c>
      <c r="H175" s="5" t="s">
        <v>25</v>
      </c>
      <c r="I175" s="5" t="s">
        <v>628</v>
      </c>
      <c r="J175" s="5" t="s">
        <v>462</v>
      </c>
      <c r="K175" s="5" t="s">
        <v>27</v>
      </c>
      <c r="L175" s="14">
        <v>5</v>
      </c>
      <c r="M175" s="6">
        <v>192</v>
      </c>
      <c r="N175" s="6">
        <v>1920</v>
      </c>
    </row>
    <row r="176" spans="1:14" ht="39.950000000000003" customHeight="1" x14ac:dyDescent="0.25">
      <c r="A176" s="4" t="s">
        <v>616</v>
      </c>
      <c r="B176" s="5" t="s">
        <v>465</v>
      </c>
      <c r="C176" s="5" t="s">
        <v>467</v>
      </c>
      <c r="D176" s="5" t="s">
        <v>2</v>
      </c>
      <c r="E176" s="5" t="s">
        <v>632</v>
      </c>
      <c r="F176" s="5" t="s">
        <v>634</v>
      </c>
      <c r="G176" s="5" t="s">
        <v>635</v>
      </c>
      <c r="H176" s="5" t="s">
        <v>25</v>
      </c>
      <c r="I176" s="5" t="s">
        <v>628</v>
      </c>
      <c r="J176" s="5" t="s">
        <v>462</v>
      </c>
      <c r="K176" s="5" t="s">
        <v>0</v>
      </c>
      <c r="L176" s="14">
        <v>10</v>
      </c>
      <c r="M176" s="6">
        <v>192</v>
      </c>
      <c r="N176" s="6">
        <v>2880</v>
      </c>
    </row>
    <row r="177" spans="1:14" ht="80.099999999999994" customHeight="1" x14ac:dyDescent="0.25">
      <c r="A177" s="4" t="s">
        <v>468</v>
      </c>
      <c r="B177" s="5" t="s">
        <v>468</v>
      </c>
      <c r="C177" s="5" t="s">
        <v>469</v>
      </c>
      <c r="D177" s="5" t="s">
        <v>2</v>
      </c>
      <c r="E177" s="5" t="s">
        <v>631</v>
      </c>
      <c r="F177" s="5" t="s">
        <v>634</v>
      </c>
      <c r="G177" s="5" t="s">
        <v>635</v>
      </c>
      <c r="H177" s="5" t="s">
        <v>50</v>
      </c>
      <c r="I177" s="5" t="s">
        <v>636</v>
      </c>
      <c r="J177" s="5" t="s">
        <v>470</v>
      </c>
      <c r="K177" s="5" t="s">
        <v>27</v>
      </c>
      <c r="L177" s="14">
        <v>6</v>
      </c>
      <c r="M177" s="6">
        <v>1440</v>
      </c>
      <c r="N177" s="6">
        <v>14400</v>
      </c>
    </row>
    <row r="178" spans="1:14" ht="80.099999999999994" customHeight="1" x14ac:dyDescent="0.25">
      <c r="A178" s="4" t="s">
        <v>471</v>
      </c>
      <c r="B178" s="5" t="s">
        <v>471</v>
      </c>
      <c r="C178" s="5" t="s">
        <v>472</v>
      </c>
      <c r="D178" s="5" t="s">
        <v>2</v>
      </c>
      <c r="E178" s="5" t="s">
        <v>631</v>
      </c>
      <c r="F178" s="5" t="s">
        <v>634</v>
      </c>
      <c r="G178" s="5" t="s">
        <v>635</v>
      </c>
      <c r="H178" s="5" t="s">
        <v>50</v>
      </c>
      <c r="I178" s="5" t="s">
        <v>636</v>
      </c>
      <c r="J178" s="5" t="s">
        <v>473</v>
      </c>
      <c r="K178" s="5" t="s">
        <v>0</v>
      </c>
      <c r="L178" s="14">
        <v>1</v>
      </c>
      <c r="M178" s="6">
        <v>588</v>
      </c>
      <c r="N178" s="6">
        <v>588</v>
      </c>
    </row>
    <row r="179" spans="1:14" ht="80.099999999999994" customHeight="1" x14ac:dyDescent="0.25">
      <c r="A179" s="4" t="s">
        <v>474</v>
      </c>
      <c r="B179" s="5" t="s">
        <v>474</v>
      </c>
      <c r="C179" s="5" t="s">
        <v>475</v>
      </c>
      <c r="D179" s="5" t="s">
        <v>169</v>
      </c>
      <c r="E179" s="5" t="s">
        <v>631</v>
      </c>
      <c r="F179" s="5" t="s">
        <v>634</v>
      </c>
      <c r="G179" s="5" t="s">
        <v>635</v>
      </c>
      <c r="H179" s="5" t="s">
        <v>135</v>
      </c>
      <c r="I179" s="5" t="s">
        <v>636</v>
      </c>
      <c r="J179" s="5" t="s">
        <v>476</v>
      </c>
      <c r="K179" s="5">
        <v>38</v>
      </c>
      <c r="L179" s="14">
        <v>1</v>
      </c>
      <c r="M179" s="6">
        <v>540</v>
      </c>
      <c r="N179" s="6">
        <v>540</v>
      </c>
    </row>
    <row r="180" spans="1:14" ht="80.099999999999994" customHeight="1" x14ac:dyDescent="0.25">
      <c r="A180" s="4" t="s">
        <v>477</v>
      </c>
      <c r="B180" s="5" t="s">
        <v>477</v>
      </c>
      <c r="C180" s="5" t="s">
        <v>478</v>
      </c>
      <c r="D180" s="5" t="s">
        <v>45</v>
      </c>
      <c r="E180" s="5" t="s">
        <v>631</v>
      </c>
      <c r="F180" s="5" t="s">
        <v>634</v>
      </c>
      <c r="G180" s="5" t="s">
        <v>635</v>
      </c>
      <c r="H180" s="5" t="s">
        <v>135</v>
      </c>
      <c r="I180" s="5" t="s">
        <v>636</v>
      </c>
      <c r="J180" s="5" t="s">
        <v>479</v>
      </c>
      <c r="K180" s="5">
        <v>36</v>
      </c>
      <c r="L180" s="14">
        <v>1</v>
      </c>
      <c r="M180" s="6">
        <v>468</v>
      </c>
      <c r="N180" s="6">
        <v>468</v>
      </c>
    </row>
    <row r="181" spans="1:14" ht="80.099999999999994" customHeight="1" x14ac:dyDescent="0.25">
      <c r="A181" s="4" t="s">
        <v>480</v>
      </c>
      <c r="B181" s="5" t="s">
        <v>480</v>
      </c>
      <c r="C181" s="5" t="s">
        <v>481</v>
      </c>
      <c r="D181" s="5" t="s">
        <v>11</v>
      </c>
      <c r="E181" s="5" t="s">
        <v>631</v>
      </c>
      <c r="F181" s="5" t="s">
        <v>634</v>
      </c>
      <c r="G181" s="5" t="s">
        <v>635</v>
      </c>
      <c r="H181" s="5" t="s">
        <v>482</v>
      </c>
      <c r="I181" s="5" t="s">
        <v>627</v>
      </c>
      <c r="J181" s="5" t="s">
        <v>483</v>
      </c>
      <c r="K181" s="5" t="s">
        <v>27</v>
      </c>
      <c r="L181" s="14">
        <v>1</v>
      </c>
      <c r="M181" s="6">
        <v>732</v>
      </c>
      <c r="N181" s="6">
        <v>732</v>
      </c>
    </row>
    <row r="182" spans="1:14" ht="39.950000000000003" customHeight="1" x14ac:dyDescent="0.25">
      <c r="A182" s="4" t="s">
        <v>484</v>
      </c>
      <c r="B182" s="5" t="s">
        <v>484</v>
      </c>
      <c r="C182" s="5" t="s">
        <v>485</v>
      </c>
      <c r="D182" s="5" t="s">
        <v>306</v>
      </c>
      <c r="E182" s="5" t="s">
        <v>631</v>
      </c>
      <c r="F182" s="5" t="s">
        <v>634</v>
      </c>
      <c r="G182" s="5" t="s">
        <v>635</v>
      </c>
      <c r="H182" s="5" t="s">
        <v>7</v>
      </c>
      <c r="I182" s="5" t="s">
        <v>629</v>
      </c>
      <c r="J182" s="5" t="s">
        <v>486</v>
      </c>
      <c r="K182" s="5" t="s">
        <v>6</v>
      </c>
      <c r="L182" s="14">
        <v>22</v>
      </c>
      <c r="M182" s="6">
        <v>420</v>
      </c>
      <c r="N182" s="6">
        <v>10080</v>
      </c>
    </row>
    <row r="183" spans="1:14" ht="39.950000000000003" customHeight="1" x14ac:dyDescent="0.25">
      <c r="A183" s="4" t="s">
        <v>616</v>
      </c>
      <c r="B183" s="5" t="s">
        <v>484</v>
      </c>
      <c r="C183" s="5" t="s">
        <v>487</v>
      </c>
      <c r="D183" s="5" t="s">
        <v>306</v>
      </c>
      <c r="E183" s="5" t="s">
        <v>631</v>
      </c>
      <c r="F183" s="5" t="s">
        <v>634</v>
      </c>
      <c r="G183" s="5" t="s">
        <v>635</v>
      </c>
      <c r="H183" s="5" t="s">
        <v>7</v>
      </c>
      <c r="I183" s="5" t="s">
        <v>629</v>
      </c>
      <c r="J183" s="5" t="s">
        <v>486</v>
      </c>
      <c r="K183" s="5" t="s">
        <v>27</v>
      </c>
      <c r="L183" s="14">
        <v>21</v>
      </c>
      <c r="M183" s="6">
        <v>420</v>
      </c>
      <c r="N183" s="6">
        <v>9660</v>
      </c>
    </row>
    <row r="184" spans="1:14" ht="80.099999999999994" customHeight="1" x14ac:dyDescent="0.25">
      <c r="A184" s="4" t="s">
        <v>488</v>
      </c>
      <c r="B184" s="5" t="s">
        <v>488</v>
      </c>
      <c r="C184" s="5" t="s">
        <v>489</v>
      </c>
      <c r="D184" s="5" t="s">
        <v>196</v>
      </c>
      <c r="E184" s="5" t="s">
        <v>631</v>
      </c>
      <c r="F184" s="5" t="s">
        <v>634</v>
      </c>
      <c r="G184" s="5" t="s">
        <v>635</v>
      </c>
      <c r="H184" s="5" t="s">
        <v>7</v>
      </c>
      <c r="I184" s="5" t="s">
        <v>636</v>
      </c>
      <c r="J184" s="5" t="s">
        <v>490</v>
      </c>
      <c r="K184" s="5">
        <v>36</v>
      </c>
      <c r="L184" s="14">
        <v>6</v>
      </c>
      <c r="M184" s="6">
        <v>420</v>
      </c>
      <c r="N184" s="6">
        <v>2520</v>
      </c>
    </row>
    <row r="185" spans="1:14" ht="80.099999999999994" customHeight="1" x14ac:dyDescent="0.25">
      <c r="A185" s="4" t="s">
        <v>491</v>
      </c>
      <c r="B185" s="5" t="s">
        <v>491</v>
      </c>
      <c r="C185" s="5" t="s">
        <v>492</v>
      </c>
      <c r="D185" s="5" t="s">
        <v>172</v>
      </c>
      <c r="E185" s="5" t="s">
        <v>631</v>
      </c>
      <c r="F185" s="5" t="s">
        <v>634</v>
      </c>
      <c r="G185" s="5" t="s">
        <v>635</v>
      </c>
      <c r="H185" s="5" t="s">
        <v>7</v>
      </c>
      <c r="I185" s="5" t="s">
        <v>636</v>
      </c>
      <c r="J185" s="5" t="s">
        <v>490</v>
      </c>
      <c r="K185" s="5">
        <v>36</v>
      </c>
      <c r="L185" s="14">
        <v>1</v>
      </c>
      <c r="M185" s="6">
        <v>468</v>
      </c>
      <c r="N185" s="6">
        <v>468</v>
      </c>
    </row>
    <row r="186" spans="1:14" ht="80.099999999999994" customHeight="1" x14ac:dyDescent="0.25">
      <c r="A186" s="4" t="s">
        <v>493</v>
      </c>
      <c r="B186" s="5" t="s">
        <v>493</v>
      </c>
      <c r="C186" s="5" t="s">
        <v>494</v>
      </c>
      <c r="D186" s="5" t="s">
        <v>89</v>
      </c>
      <c r="E186" s="5" t="s">
        <v>631</v>
      </c>
      <c r="F186" s="5" t="s">
        <v>634</v>
      </c>
      <c r="G186" s="5" t="s">
        <v>635</v>
      </c>
      <c r="H186" s="5" t="s">
        <v>50</v>
      </c>
      <c r="I186" s="5" t="s">
        <v>636</v>
      </c>
      <c r="J186" s="5" t="s">
        <v>495</v>
      </c>
      <c r="K186" s="5">
        <v>36</v>
      </c>
      <c r="L186" s="14">
        <v>1</v>
      </c>
      <c r="M186" s="6">
        <v>1188</v>
      </c>
      <c r="N186" s="6">
        <v>1188</v>
      </c>
    </row>
    <row r="187" spans="1:14" ht="26.1" customHeight="1" x14ac:dyDescent="0.25">
      <c r="A187" s="4" t="s">
        <v>616</v>
      </c>
      <c r="B187" s="5" t="s">
        <v>496</v>
      </c>
      <c r="C187" s="5" t="s">
        <v>498</v>
      </c>
      <c r="D187" s="5" t="s">
        <v>306</v>
      </c>
      <c r="E187" s="5" t="s">
        <v>631</v>
      </c>
      <c r="F187" s="5" t="s">
        <v>634</v>
      </c>
      <c r="G187" s="5" t="s">
        <v>635</v>
      </c>
      <c r="H187" s="5" t="s">
        <v>50</v>
      </c>
      <c r="I187" s="5" t="s">
        <v>636</v>
      </c>
      <c r="J187" s="5" t="s">
        <v>497</v>
      </c>
      <c r="K187" s="5" t="s">
        <v>6</v>
      </c>
      <c r="L187" s="14">
        <v>3</v>
      </c>
      <c r="M187" s="6">
        <v>948</v>
      </c>
      <c r="N187" s="6">
        <v>3792</v>
      </c>
    </row>
    <row r="188" spans="1:14" ht="26.1" customHeight="1" x14ac:dyDescent="0.25">
      <c r="A188" s="4" t="s">
        <v>616</v>
      </c>
      <c r="B188" s="5" t="s">
        <v>496</v>
      </c>
      <c r="C188" s="5" t="s">
        <v>499</v>
      </c>
      <c r="D188" s="5" t="s">
        <v>306</v>
      </c>
      <c r="E188" s="5" t="s">
        <v>631</v>
      </c>
      <c r="F188" s="5" t="s">
        <v>634</v>
      </c>
      <c r="G188" s="5" t="s">
        <v>635</v>
      </c>
      <c r="H188" s="5" t="s">
        <v>50</v>
      </c>
      <c r="I188" s="5" t="s">
        <v>636</v>
      </c>
      <c r="J188" s="5" t="s">
        <v>497</v>
      </c>
      <c r="K188" s="5" t="s">
        <v>27</v>
      </c>
      <c r="L188" s="14">
        <v>2</v>
      </c>
      <c r="M188" s="6">
        <v>948</v>
      </c>
      <c r="N188" s="6">
        <v>2844</v>
      </c>
    </row>
    <row r="189" spans="1:14" ht="80.099999999999994" customHeight="1" x14ac:dyDescent="0.25">
      <c r="A189" s="4" t="s">
        <v>500</v>
      </c>
      <c r="B189" s="5" t="s">
        <v>500</v>
      </c>
      <c r="C189" s="5" t="s">
        <v>501</v>
      </c>
      <c r="D189" s="5" t="s">
        <v>100</v>
      </c>
      <c r="E189" s="5" t="s">
        <v>631</v>
      </c>
      <c r="F189" s="5" t="s">
        <v>634</v>
      </c>
      <c r="G189" s="5" t="s">
        <v>635</v>
      </c>
      <c r="H189" s="5" t="s">
        <v>50</v>
      </c>
      <c r="I189" s="5" t="s">
        <v>636</v>
      </c>
      <c r="J189" s="5" t="s">
        <v>502</v>
      </c>
      <c r="K189" s="5" t="s">
        <v>6</v>
      </c>
      <c r="L189" s="14">
        <v>1</v>
      </c>
      <c r="M189" s="6">
        <v>1188</v>
      </c>
      <c r="N189" s="6">
        <v>1188</v>
      </c>
    </row>
    <row r="190" spans="1:14" ht="80.099999999999994" customHeight="1" x14ac:dyDescent="0.25">
      <c r="A190" s="4" t="s">
        <v>503</v>
      </c>
      <c r="B190" s="5" t="s">
        <v>503</v>
      </c>
      <c r="C190" s="5" t="s">
        <v>504</v>
      </c>
      <c r="D190" s="5" t="s">
        <v>176</v>
      </c>
      <c r="E190" s="5" t="s">
        <v>631</v>
      </c>
      <c r="F190" s="5" t="s">
        <v>634</v>
      </c>
      <c r="G190" s="5" t="s">
        <v>635</v>
      </c>
      <c r="H190" s="5" t="s">
        <v>50</v>
      </c>
      <c r="I190" s="5" t="s">
        <v>636</v>
      </c>
      <c r="J190" s="5" t="s">
        <v>505</v>
      </c>
      <c r="K190" s="5" t="s">
        <v>0</v>
      </c>
      <c r="L190" s="14">
        <v>22</v>
      </c>
      <c r="M190" s="6">
        <v>1020</v>
      </c>
      <c r="N190" s="6">
        <v>22440</v>
      </c>
    </row>
    <row r="191" spans="1:14" ht="80.099999999999994" customHeight="1" x14ac:dyDescent="0.25">
      <c r="A191" s="4" t="s">
        <v>506</v>
      </c>
      <c r="B191" s="5" t="s">
        <v>506</v>
      </c>
      <c r="C191" s="5" t="s">
        <v>507</v>
      </c>
      <c r="D191" s="5" t="s">
        <v>29</v>
      </c>
      <c r="E191" s="5" t="s">
        <v>631</v>
      </c>
      <c r="F191" s="5" t="s">
        <v>634</v>
      </c>
      <c r="G191" s="5" t="s">
        <v>635</v>
      </c>
      <c r="H191" s="5" t="s">
        <v>19</v>
      </c>
      <c r="I191" s="5" t="s">
        <v>636</v>
      </c>
      <c r="J191" s="5" t="s">
        <v>508</v>
      </c>
      <c r="K191" s="5">
        <v>38</v>
      </c>
      <c r="L191" s="14">
        <v>1</v>
      </c>
      <c r="M191" s="6">
        <v>444</v>
      </c>
      <c r="N191" s="6">
        <v>444</v>
      </c>
    </row>
    <row r="192" spans="1:14" ht="39.950000000000003" customHeight="1" x14ac:dyDescent="0.25">
      <c r="A192" s="4" t="s">
        <v>509</v>
      </c>
      <c r="B192" s="5" t="s">
        <v>509</v>
      </c>
      <c r="C192" s="5" t="s">
        <v>510</v>
      </c>
      <c r="D192" s="5" t="s">
        <v>117</v>
      </c>
      <c r="E192" s="5" t="s">
        <v>631</v>
      </c>
      <c r="F192" s="5" t="s">
        <v>634</v>
      </c>
      <c r="G192" s="5" t="s">
        <v>635</v>
      </c>
      <c r="H192" s="5" t="s">
        <v>19</v>
      </c>
      <c r="I192" s="5" t="s">
        <v>636</v>
      </c>
      <c r="J192" s="5" t="s">
        <v>511</v>
      </c>
      <c r="K192" s="5">
        <v>34</v>
      </c>
      <c r="L192" s="14">
        <v>1</v>
      </c>
      <c r="M192" s="6">
        <v>468</v>
      </c>
      <c r="N192" s="6">
        <v>468</v>
      </c>
    </row>
    <row r="193" spans="1:14" ht="39.950000000000003" customHeight="1" x14ac:dyDescent="0.25">
      <c r="A193" s="4" t="s">
        <v>616</v>
      </c>
      <c r="B193" s="5" t="s">
        <v>509</v>
      </c>
      <c r="C193" s="5" t="s">
        <v>512</v>
      </c>
      <c r="D193" s="5" t="s">
        <v>117</v>
      </c>
      <c r="E193" s="5" t="s">
        <v>631</v>
      </c>
      <c r="F193" s="5" t="s">
        <v>634</v>
      </c>
      <c r="G193" s="5" t="s">
        <v>635</v>
      </c>
      <c r="H193" s="5" t="s">
        <v>19</v>
      </c>
      <c r="I193" s="5" t="s">
        <v>636</v>
      </c>
      <c r="J193" s="5" t="s">
        <v>511</v>
      </c>
      <c r="K193" s="5">
        <v>36</v>
      </c>
      <c r="L193" s="14">
        <v>1</v>
      </c>
      <c r="M193" s="6">
        <v>468</v>
      </c>
      <c r="N193" s="6">
        <v>468</v>
      </c>
    </row>
    <row r="194" spans="1:14" ht="80.099999999999994" customHeight="1" x14ac:dyDescent="0.25">
      <c r="A194" s="4" t="s">
        <v>513</v>
      </c>
      <c r="B194" s="5" t="s">
        <v>513</v>
      </c>
      <c r="C194" s="5" t="s">
        <v>514</v>
      </c>
      <c r="D194" s="5" t="s">
        <v>100</v>
      </c>
      <c r="E194" s="5" t="s">
        <v>631</v>
      </c>
      <c r="F194" s="5" t="s">
        <v>634</v>
      </c>
      <c r="G194" s="5" t="s">
        <v>635</v>
      </c>
      <c r="H194" s="5" t="s">
        <v>19</v>
      </c>
      <c r="I194" s="5" t="s">
        <v>636</v>
      </c>
      <c r="J194" s="5" t="s">
        <v>515</v>
      </c>
      <c r="K194" s="5">
        <v>34</v>
      </c>
      <c r="L194" s="14">
        <v>2</v>
      </c>
      <c r="M194" s="6">
        <v>588</v>
      </c>
      <c r="N194" s="6">
        <v>1176</v>
      </c>
    </row>
    <row r="195" spans="1:14" ht="80.099999999999994" customHeight="1" x14ac:dyDescent="0.25">
      <c r="A195" s="4" t="s">
        <v>516</v>
      </c>
      <c r="B195" s="5" t="s">
        <v>516</v>
      </c>
      <c r="C195" s="5" t="s">
        <v>517</v>
      </c>
      <c r="D195" s="5" t="s">
        <v>333</v>
      </c>
      <c r="E195" s="5" t="s">
        <v>631</v>
      </c>
      <c r="F195" s="5" t="s">
        <v>634</v>
      </c>
      <c r="G195" s="5" t="s">
        <v>635</v>
      </c>
      <c r="H195" s="5" t="s">
        <v>44</v>
      </c>
      <c r="I195" s="5" t="s">
        <v>629</v>
      </c>
      <c r="J195" s="5" t="s">
        <v>518</v>
      </c>
      <c r="K195" s="5" t="s">
        <v>6</v>
      </c>
      <c r="L195" s="14">
        <v>1</v>
      </c>
      <c r="M195" s="6">
        <v>444</v>
      </c>
      <c r="N195" s="6">
        <v>444</v>
      </c>
    </row>
    <row r="196" spans="1:14" ht="80.099999999999994" customHeight="1" x14ac:dyDescent="0.25">
      <c r="A196" s="4" t="s">
        <v>519</v>
      </c>
      <c r="B196" s="5" t="s">
        <v>519</v>
      </c>
      <c r="C196" s="5" t="s">
        <v>520</v>
      </c>
      <c r="D196" s="5" t="s">
        <v>23</v>
      </c>
      <c r="E196" s="5" t="s">
        <v>631</v>
      </c>
      <c r="F196" s="5" t="s">
        <v>634</v>
      </c>
      <c r="G196" s="5" t="s">
        <v>635</v>
      </c>
      <c r="H196" s="5" t="s">
        <v>44</v>
      </c>
      <c r="I196" s="5" t="s">
        <v>629</v>
      </c>
      <c r="J196" s="5" t="s">
        <v>521</v>
      </c>
      <c r="K196" s="5" t="s">
        <v>34</v>
      </c>
      <c r="L196" s="14">
        <v>1</v>
      </c>
      <c r="M196" s="6">
        <v>708</v>
      </c>
      <c r="N196" s="6">
        <v>708</v>
      </c>
    </row>
    <row r="197" spans="1:14" ht="80.099999999999994" customHeight="1" x14ac:dyDescent="0.25">
      <c r="A197" s="4" t="s">
        <v>523</v>
      </c>
      <c r="B197" s="5" t="s">
        <v>523</v>
      </c>
      <c r="C197" s="5" t="s">
        <v>524</v>
      </c>
      <c r="D197" s="5" t="s">
        <v>28</v>
      </c>
      <c r="E197" s="5" t="s">
        <v>631</v>
      </c>
      <c r="F197" s="5" t="s">
        <v>634</v>
      </c>
      <c r="G197" s="5" t="s">
        <v>635</v>
      </c>
      <c r="H197" s="5" t="s">
        <v>44</v>
      </c>
      <c r="I197" s="5" t="s">
        <v>629</v>
      </c>
      <c r="J197" s="5" t="s">
        <v>522</v>
      </c>
      <c r="K197" s="5" t="s">
        <v>34</v>
      </c>
      <c r="L197" s="14">
        <v>11</v>
      </c>
      <c r="M197" s="6">
        <v>1068</v>
      </c>
      <c r="N197" s="6">
        <v>11748</v>
      </c>
    </row>
    <row r="198" spans="1:14" ht="80.099999999999994" customHeight="1" x14ac:dyDescent="0.25">
      <c r="A198" s="4" t="s">
        <v>525</v>
      </c>
      <c r="B198" s="5" t="s">
        <v>525</v>
      </c>
      <c r="C198" s="5" t="s">
        <v>526</v>
      </c>
      <c r="D198" s="5" t="s">
        <v>333</v>
      </c>
      <c r="E198" s="5" t="s">
        <v>631</v>
      </c>
      <c r="F198" s="5" t="s">
        <v>634</v>
      </c>
      <c r="G198" s="5" t="s">
        <v>635</v>
      </c>
      <c r="H198" s="5" t="s">
        <v>76</v>
      </c>
      <c r="I198" s="5" t="s">
        <v>636</v>
      </c>
      <c r="J198" s="5" t="s">
        <v>527</v>
      </c>
      <c r="K198" s="5">
        <v>40</v>
      </c>
      <c r="L198" s="14">
        <v>1</v>
      </c>
      <c r="M198" s="6">
        <v>948</v>
      </c>
      <c r="N198" s="6">
        <v>948</v>
      </c>
    </row>
    <row r="199" spans="1:14" ht="80.099999999999994" customHeight="1" x14ac:dyDescent="0.25">
      <c r="A199" s="4" t="s">
        <v>528</v>
      </c>
      <c r="B199" s="5" t="s">
        <v>528</v>
      </c>
      <c r="C199" s="5" t="s">
        <v>529</v>
      </c>
      <c r="D199" s="5" t="s">
        <v>160</v>
      </c>
      <c r="E199" s="5" t="s">
        <v>631</v>
      </c>
      <c r="F199" s="5" t="s">
        <v>634</v>
      </c>
      <c r="G199" s="5" t="s">
        <v>635</v>
      </c>
      <c r="H199" s="5" t="s">
        <v>76</v>
      </c>
      <c r="I199" s="5" t="s">
        <v>636</v>
      </c>
      <c r="J199" s="5" t="s">
        <v>530</v>
      </c>
      <c r="K199" s="5">
        <v>36</v>
      </c>
      <c r="L199" s="14">
        <v>38</v>
      </c>
      <c r="M199" s="6">
        <v>780</v>
      </c>
      <c r="N199" s="6">
        <v>29640</v>
      </c>
    </row>
    <row r="200" spans="1:14" ht="80.099999999999994" customHeight="1" x14ac:dyDescent="0.25">
      <c r="A200" s="4" t="s">
        <v>531</v>
      </c>
      <c r="B200" s="5" t="s">
        <v>531</v>
      </c>
      <c r="C200" s="5" t="s">
        <v>532</v>
      </c>
      <c r="D200" s="5" t="s">
        <v>333</v>
      </c>
      <c r="E200" s="5" t="s">
        <v>631</v>
      </c>
      <c r="F200" s="5" t="s">
        <v>634</v>
      </c>
      <c r="G200" s="5" t="s">
        <v>635</v>
      </c>
      <c r="H200" s="5" t="s">
        <v>76</v>
      </c>
      <c r="I200" s="5" t="s">
        <v>629</v>
      </c>
      <c r="J200" s="5" t="s">
        <v>533</v>
      </c>
      <c r="K200" s="5" t="s">
        <v>34</v>
      </c>
      <c r="L200" s="14">
        <v>1</v>
      </c>
      <c r="M200" s="6">
        <v>540</v>
      </c>
      <c r="N200" s="6">
        <v>540</v>
      </c>
    </row>
    <row r="201" spans="1:14" ht="39.950000000000003" customHeight="1" x14ac:dyDescent="0.25">
      <c r="A201" s="4" t="s">
        <v>534</v>
      </c>
      <c r="B201" s="5" t="s">
        <v>534</v>
      </c>
      <c r="C201" s="5" t="s">
        <v>535</v>
      </c>
      <c r="D201" s="5" t="s">
        <v>29</v>
      </c>
      <c r="E201" s="5" t="s">
        <v>631</v>
      </c>
      <c r="F201" s="5" t="s">
        <v>634</v>
      </c>
      <c r="G201" s="5" t="s">
        <v>635</v>
      </c>
      <c r="H201" s="5" t="s">
        <v>76</v>
      </c>
      <c r="I201" s="5" t="s">
        <v>629</v>
      </c>
      <c r="J201" s="5" t="s">
        <v>536</v>
      </c>
      <c r="K201" s="5" t="s">
        <v>34</v>
      </c>
      <c r="L201" s="14">
        <v>10</v>
      </c>
      <c r="M201" s="6">
        <v>540</v>
      </c>
      <c r="N201" s="6">
        <v>6480</v>
      </c>
    </row>
    <row r="202" spans="1:14" ht="39.950000000000003" customHeight="1" x14ac:dyDescent="0.25">
      <c r="A202" s="4" t="s">
        <v>616</v>
      </c>
      <c r="B202" s="5" t="s">
        <v>534</v>
      </c>
      <c r="C202" s="5" t="s">
        <v>537</v>
      </c>
      <c r="D202" s="5" t="s">
        <v>29</v>
      </c>
      <c r="E202" s="5" t="s">
        <v>631</v>
      </c>
      <c r="F202" s="5" t="s">
        <v>634</v>
      </c>
      <c r="G202" s="5" t="s">
        <v>635</v>
      </c>
      <c r="H202" s="5" t="s">
        <v>76</v>
      </c>
      <c r="I202" s="5" t="s">
        <v>629</v>
      </c>
      <c r="J202" s="5" t="s">
        <v>536</v>
      </c>
      <c r="K202" s="5" t="s">
        <v>6</v>
      </c>
      <c r="L202" s="14">
        <v>7</v>
      </c>
      <c r="M202" s="6">
        <v>540</v>
      </c>
      <c r="N202" s="6">
        <v>5400</v>
      </c>
    </row>
    <row r="203" spans="1:14" ht="80.099999999999994" customHeight="1" x14ac:dyDescent="0.25">
      <c r="A203" s="4" t="s">
        <v>538</v>
      </c>
      <c r="B203" s="5" t="s">
        <v>538</v>
      </c>
      <c r="C203" s="5" t="s">
        <v>539</v>
      </c>
      <c r="D203" s="5" t="s">
        <v>45</v>
      </c>
      <c r="E203" s="5" t="s">
        <v>631</v>
      </c>
      <c r="F203" s="5" t="s">
        <v>634</v>
      </c>
      <c r="G203" s="5" t="s">
        <v>635</v>
      </c>
      <c r="H203" s="5" t="s">
        <v>76</v>
      </c>
      <c r="I203" s="5" t="s">
        <v>628</v>
      </c>
      <c r="J203" s="5" t="s">
        <v>540</v>
      </c>
      <c r="K203" s="5" t="s">
        <v>0</v>
      </c>
      <c r="L203" s="14">
        <v>1</v>
      </c>
      <c r="M203" s="6">
        <v>600</v>
      </c>
      <c r="N203" s="6">
        <v>600</v>
      </c>
    </row>
    <row r="204" spans="1:14" ht="80.099999999999994" customHeight="1" x14ac:dyDescent="0.25">
      <c r="A204" s="4" t="s">
        <v>541</v>
      </c>
      <c r="B204" s="5" t="s">
        <v>541</v>
      </c>
      <c r="C204" s="5" t="s">
        <v>542</v>
      </c>
      <c r="D204" s="5" t="s">
        <v>29</v>
      </c>
      <c r="E204" s="5" t="s">
        <v>631</v>
      </c>
      <c r="F204" s="5" t="s">
        <v>634</v>
      </c>
      <c r="G204" s="5" t="s">
        <v>635</v>
      </c>
      <c r="H204" s="5" t="s">
        <v>19</v>
      </c>
      <c r="I204" s="5" t="s">
        <v>636</v>
      </c>
      <c r="J204" s="5" t="s">
        <v>253</v>
      </c>
      <c r="K204" s="5">
        <v>36</v>
      </c>
      <c r="L204" s="14">
        <v>10</v>
      </c>
      <c r="M204" s="6">
        <v>300</v>
      </c>
      <c r="N204" s="6">
        <v>3000</v>
      </c>
    </row>
    <row r="205" spans="1:14" ht="26.1" customHeight="1" x14ac:dyDescent="0.25">
      <c r="A205" s="4" t="s">
        <v>543</v>
      </c>
      <c r="B205" s="5" t="s">
        <v>543</v>
      </c>
      <c r="C205" s="5" t="s">
        <v>544</v>
      </c>
      <c r="D205" s="5" t="s">
        <v>333</v>
      </c>
      <c r="E205" s="5" t="s">
        <v>631</v>
      </c>
      <c r="F205" s="5" t="s">
        <v>634</v>
      </c>
      <c r="G205" s="5" t="s">
        <v>635</v>
      </c>
      <c r="H205" s="5" t="s">
        <v>35</v>
      </c>
      <c r="I205" s="5" t="s">
        <v>628</v>
      </c>
      <c r="J205" s="5" t="s">
        <v>545</v>
      </c>
      <c r="K205" s="5" t="s">
        <v>6</v>
      </c>
      <c r="L205" s="14">
        <v>2</v>
      </c>
      <c r="M205" s="6">
        <v>384</v>
      </c>
      <c r="N205" s="6">
        <v>1152</v>
      </c>
    </row>
    <row r="206" spans="1:14" ht="26.1" customHeight="1" x14ac:dyDescent="0.25">
      <c r="A206" s="4" t="s">
        <v>616</v>
      </c>
      <c r="B206" s="5" t="s">
        <v>543</v>
      </c>
      <c r="C206" s="5" t="s">
        <v>546</v>
      </c>
      <c r="D206" s="5" t="s">
        <v>333</v>
      </c>
      <c r="E206" s="5" t="s">
        <v>631</v>
      </c>
      <c r="F206" s="5" t="s">
        <v>634</v>
      </c>
      <c r="G206" s="5" t="s">
        <v>635</v>
      </c>
      <c r="H206" s="5" t="s">
        <v>35</v>
      </c>
      <c r="I206" s="5" t="s">
        <v>628</v>
      </c>
      <c r="J206" s="5" t="s">
        <v>545</v>
      </c>
      <c r="K206" s="5" t="s">
        <v>27</v>
      </c>
      <c r="L206" s="14">
        <v>2</v>
      </c>
      <c r="M206" s="6">
        <v>384</v>
      </c>
      <c r="N206" s="6">
        <v>1152</v>
      </c>
    </row>
    <row r="207" spans="1:14" ht="26.1" customHeight="1" x14ac:dyDescent="0.25">
      <c r="A207" s="4" t="s">
        <v>616</v>
      </c>
      <c r="B207" s="5" t="s">
        <v>543</v>
      </c>
      <c r="C207" s="5" t="s">
        <v>547</v>
      </c>
      <c r="D207" s="5" t="s">
        <v>333</v>
      </c>
      <c r="E207" s="5" t="s">
        <v>631</v>
      </c>
      <c r="F207" s="5" t="s">
        <v>634</v>
      </c>
      <c r="G207" s="5" t="s">
        <v>635</v>
      </c>
      <c r="H207" s="5" t="s">
        <v>35</v>
      </c>
      <c r="I207" s="5" t="s">
        <v>628</v>
      </c>
      <c r="J207" s="5" t="s">
        <v>545</v>
      </c>
      <c r="K207" s="5" t="s">
        <v>0</v>
      </c>
      <c r="L207" s="14">
        <v>1</v>
      </c>
      <c r="M207" s="6">
        <v>384</v>
      </c>
      <c r="N207" s="6">
        <v>768</v>
      </c>
    </row>
    <row r="208" spans="1:14" ht="80.099999999999994" customHeight="1" x14ac:dyDescent="0.25">
      <c r="A208" s="4" t="s">
        <v>548</v>
      </c>
      <c r="B208" s="5" t="s">
        <v>548</v>
      </c>
      <c r="C208" s="5" t="s">
        <v>549</v>
      </c>
      <c r="D208" s="5" t="s">
        <v>45</v>
      </c>
      <c r="E208" s="5" t="s">
        <v>631</v>
      </c>
      <c r="F208" s="5" t="s">
        <v>634</v>
      </c>
      <c r="G208" s="5" t="s">
        <v>635</v>
      </c>
      <c r="H208" s="5" t="s">
        <v>35</v>
      </c>
      <c r="I208" s="5" t="s">
        <v>628</v>
      </c>
      <c r="J208" s="5" t="s">
        <v>550</v>
      </c>
      <c r="K208" s="5" t="s">
        <v>27</v>
      </c>
      <c r="L208" s="14">
        <v>11</v>
      </c>
      <c r="M208" s="6">
        <v>420</v>
      </c>
      <c r="N208" s="6">
        <v>6720</v>
      </c>
    </row>
    <row r="209" spans="1:14" ht="80.099999999999994" customHeight="1" x14ac:dyDescent="0.25">
      <c r="A209" s="4" t="s">
        <v>551</v>
      </c>
      <c r="B209" s="5" t="s">
        <v>551</v>
      </c>
      <c r="C209" s="5" t="s">
        <v>552</v>
      </c>
      <c r="D209" s="5" t="s">
        <v>2</v>
      </c>
      <c r="E209" s="5" t="s">
        <v>631</v>
      </c>
      <c r="F209" s="5" t="s">
        <v>634</v>
      </c>
      <c r="G209" s="5" t="s">
        <v>635</v>
      </c>
      <c r="H209" s="5" t="s">
        <v>35</v>
      </c>
      <c r="I209" s="5" t="s">
        <v>628</v>
      </c>
      <c r="J209" s="5" t="s">
        <v>412</v>
      </c>
      <c r="K209" s="5" t="s">
        <v>0</v>
      </c>
      <c r="L209" s="14">
        <v>1</v>
      </c>
      <c r="M209" s="6">
        <v>384</v>
      </c>
      <c r="N209" s="6">
        <v>384</v>
      </c>
    </row>
    <row r="210" spans="1:14" ht="80.099999999999994" customHeight="1" x14ac:dyDescent="0.25">
      <c r="A210" s="4" t="s">
        <v>553</v>
      </c>
      <c r="B210" s="5" t="s">
        <v>553</v>
      </c>
      <c r="C210" s="5" t="s">
        <v>554</v>
      </c>
      <c r="D210" s="5" t="s">
        <v>45</v>
      </c>
      <c r="E210" s="5" t="s">
        <v>631</v>
      </c>
      <c r="F210" s="5" t="s">
        <v>634</v>
      </c>
      <c r="G210" s="5" t="s">
        <v>635</v>
      </c>
      <c r="H210" s="5" t="s">
        <v>25</v>
      </c>
      <c r="I210" s="5" t="s">
        <v>628</v>
      </c>
      <c r="J210" s="5" t="s">
        <v>555</v>
      </c>
      <c r="K210" s="5" t="s">
        <v>0</v>
      </c>
      <c r="L210" s="14">
        <v>25</v>
      </c>
      <c r="M210" s="6">
        <v>204</v>
      </c>
      <c r="N210" s="6">
        <v>5100</v>
      </c>
    </row>
    <row r="211" spans="1:14" ht="80.099999999999994" customHeight="1" x14ac:dyDescent="0.25">
      <c r="A211" s="4" t="s">
        <v>556</v>
      </c>
      <c r="B211" s="5" t="s">
        <v>556</v>
      </c>
      <c r="C211" s="5" t="s">
        <v>557</v>
      </c>
      <c r="D211" s="5" t="s">
        <v>23</v>
      </c>
      <c r="E211" s="5" t="s">
        <v>631</v>
      </c>
      <c r="F211" s="5" t="s">
        <v>634</v>
      </c>
      <c r="G211" s="5" t="s">
        <v>635</v>
      </c>
      <c r="H211" s="5" t="s">
        <v>25</v>
      </c>
      <c r="I211" s="5" t="s">
        <v>628</v>
      </c>
      <c r="J211" s="5" t="s">
        <v>555</v>
      </c>
      <c r="K211" s="5" t="s">
        <v>0</v>
      </c>
      <c r="L211" s="14">
        <v>34</v>
      </c>
      <c r="M211" s="6">
        <v>204</v>
      </c>
      <c r="N211" s="6">
        <v>6936</v>
      </c>
    </row>
    <row r="212" spans="1:14" ht="80.099999999999994" customHeight="1" x14ac:dyDescent="0.25">
      <c r="A212" s="4" t="s">
        <v>558</v>
      </c>
      <c r="B212" s="5" t="s">
        <v>558</v>
      </c>
      <c r="C212" s="5" t="s">
        <v>559</v>
      </c>
      <c r="D212" s="5" t="s">
        <v>2</v>
      </c>
      <c r="E212" s="5" t="s">
        <v>631</v>
      </c>
      <c r="F212" s="5" t="s">
        <v>634</v>
      </c>
      <c r="G212" s="5" t="s">
        <v>635</v>
      </c>
      <c r="H212" s="5" t="s">
        <v>25</v>
      </c>
      <c r="I212" s="5" t="s">
        <v>628</v>
      </c>
      <c r="J212" s="5" t="s">
        <v>560</v>
      </c>
      <c r="K212" s="5" t="s">
        <v>0</v>
      </c>
      <c r="L212" s="14">
        <v>1</v>
      </c>
      <c r="M212" s="6">
        <v>252</v>
      </c>
      <c r="N212" s="6">
        <v>252</v>
      </c>
    </row>
    <row r="213" spans="1:14" ht="80.099999999999994" customHeight="1" x14ac:dyDescent="0.25">
      <c r="A213" s="4" t="s">
        <v>561</v>
      </c>
      <c r="B213" s="5" t="s">
        <v>561</v>
      </c>
      <c r="C213" s="5" t="s">
        <v>562</v>
      </c>
      <c r="D213" s="5" t="s">
        <v>29</v>
      </c>
      <c r="E213" s="5" t="s">
        <v>631</v>
      </c>
      <c r="F213" s="5" t="s">
        <v>634</v>
      </c>
      <c r="G213" s="5" t="s">
        <v>635</v>
      </c>
      <c r="H213" s="5" t="s">
        <v>25</v>
      </c>
      <c r="I213" s="5" t="s">
        <v>628</v>
      </c>
      <c r="J213" s="5" t="s">
        <v>430</v>
      </c>
      <c r="K213" s="5" t="s">
        <v>6</v>
      </c>
      <c r="L213" s="14">
        <v>1</v>
      </c>
      <c r="M213" s="6">
        <v>336</v>
      </c>
      <c r="N213" s="6">
        <v>336</v>
      </c>
    </row>
    <row r="214" spans="1:14" ht="26.1" customHeight="1" x14ac:dyDescent="0.25">
      <c r="A214" s="4" t="s">
        <v>616</v>
      </c>
      <c r="B214" s="5" t="s">
        <v>563</v>
      </c>
      <c r="C214" s="5" t="s">
        <v>565</v>
      </c>
      <c r="D214" s="5" t="s">
        <v>29</v>
      </c>
      <c r="E214" s="5" t="s">
        <v>631</v>
      </c>
      <c r="F214" s="5" t="s">
        <v>634</v>
      </c>
      <c r="G214" s="5" t="s">
        <v>635</v>
      </c>
      <c r="H214" s="5" t="s">
        <v>25</v>
      </c>
      <c r="I214" s="5" t="s">
        <v>628</v>
      </c>
      <c r="J214" s="5" t="s">
        <v>564</v>
      </c>
      <c r="K214" s="5" t="s">
        <v>27</v>
      </c>
      <c r="L214" s="14">
        <v>1</v>
      </c>
      <c r="M214" s="6">
        <v>204</v>
      </c>
      <c r="N214" s="6">
        <v>204</v>
      </c>
    </row>
    <row r="215" spans="1:14" ht="26.1" customHeight="1" x14ac:dyDescent="0.25">
      <c r="A215" s="4" t="s">
        <v>616</v>
      </c>
      <c r="B215" s="5" t="s">
        <v>563</v>
      </c>
      <c r="C215" s="5" t="s">
        <v>566</v>
      </c>
      <c r="D215" s="5" t="s">
        <v>29</v>
      </c>
      <c r="E215" s="5" t="s">
        <v>631</v>
      </c>
      <c r="F215" s="5" t="s">
        <v>634</v>
      </c>
      <c r="G215" s="5" t="s">
        <v>635</v>
      </c>
      <c r="H215" s="5" t="s">
        <v>25</v>
      </c>
      <c r="I215" s="5" t="s">
        <v>628</v>
      </c>
      <c r="J215" s="5" t="s">
        <v>564</v>
      </c>
      <c r="K215" s="5" t="s">
        <v>0</v>
      </c>
      <c r="L215" s="14">
        <v>7</v>
      </c>
      <c r="M215" s="6">
        <v>204</v>
      </c>
      <c r="N215" s="6">
        <v>1428</v>
      </c>
    </row>
    <row r="216" spans="1:14" ht="80.099999999999994" customHeight="1" x14ac:dyDescent="0.25">
      <c r="A216" s="4" t="s">
        <v>567</v>
      </c>
      <c r="B216" s="5" t="s">
        <v>567</v>
      </c>
      <c r="C216" s="5" t="s">
        <v>568</v>
      </c>
      <c r="D216" s="5" t="s">
        <v>299</v>
      </c>
      <c r="E216" s="5" t="s">
        <v>631</v>
      </c>
      <c r="F216" s="5" t="s">
        <v>634</v>
      </c>
      <c r="G216" s="5" t="s">
        <v>635</v>
      </c>
      <c r="H216" s="5" t="s">
        <v>25</v>
      </c>
      <c r="I216" s="5" t="s">
        <v>628</v>
      </c>
      <c r="J216" s="5" t="s">
        <v>421</v>
      </c>
      <c r="K216" s="5" t="s">
        <v>0</v>
      </c>
      <c r="L216" s="14">
        <v>1</v>
      </c>
      <c r="M216" s="6">
        <v>126</v>
      </c>
      <c r="N216" s="6">
        <v>126</v>
      </c>
    </row>
    <row r="217" spans="1:14" ht="39.950000000000003" customHeight="1" x14ac:dyDescent="0.25">
      <c r="A217" s="4" t="s">
        <v>569</v>
      </c>
      <c r="B217" s="5" t="s">
        <v>569</v>
      </c>
      <c r="C217" s="5" t="s">
        <v>570</v>
      </c>
      <c r="D217" s="5" t="s">
        <v>29</v>
      </c>
      <c r="E217" s="5" t="s">
        <v>632</v>
      </c>
      <c r="F217" s="5" t="s">
        <v>634</v>
      </c>
      <c r="G217" s="5" t="s">
        <v>635</v>
      </c>
      <c r="H217" s="5" t="s">
        <v>50</v>
      </c>
      <c r="I217" s="5" t="s">
        <v>636</v>
      </c>
      <c r="J217" s="5" t="s">
        <v>571</v>
      </c>
      <c r="K217" s="5" t="s">
        <v>6</v>
      </c>
      <c r="L217" s="14">
        <v>22</v>
      </c>
      <c r="M217" s="6">
        <v>1800</v>
      </c>
      <c r="N217" s="6">
        <v>39600</v>
      </c>
    </row>
    <row r="218" spans="1:14" ht="39.950000000000003" customHeight="1" x14ac:dyDescent="0.25">
      <c r="A218" s="4" t="s">
        <v>616</v>
      </c>
      <c r="B218" s="5" t="s">
        <v>569</v>
      </c>
      <c r="C218" s="5" t="s">
        <v>572</v>
      </c>
      <c r="D218" s="5" t="s">
        <v>29</v>
      </c>
      <c r="E218" s="5" t="s">
        <v>632</v>
      </c>
      <c r="F218" s="5" t="s">
        <v>634</v>
      </c>
      <c r="G218" s="5" t="s">
        <v>635</v>
      </c>
      <c r="H218" s="5" t="s">
        <v>50</v>
      </c>
      <c r="I218" s="5" t="s">
        <v>636</v>
      </c>
      <c r="J218" s="5" t="s">
        <v>571</v>
      </c>
      <c r="K218" s="5" t="s">
        <v>0</v>
      </c>
      <c r="L218" s="14">
        <v>22</v>
      </c>
      <c r="M218" s="6">
        <v>1800</v>
      </c>
      <c r="N218" s="6">
        <v>39600</v>
      </c>
    </row>
    <row r="219" spans="1:14" ht="26.1" customHeight="1" x14ac:dyDescent="0.25">
      <c r="A219" s="4" t="s">
        <v>573</v>
      </c>
      <c r="B219" s="5" t="s">
        <v>573</v>
      </c>
      <c r="C219" s="5" t="s">
        <v>574</v>
      </c>
      <c r="D219" s="5" t="s">
        <v>575</v>
      </c>
      <c r="E219" s="5" t="s">
        <v>632</v>
      </c>
      <c r="F219" s="5" t="s">
        <v>634</v>
      </c>
      <c r="G219" s="5" t="s">
        <v>635</v>
      </c>
      <c r="H219" s="5" t="s">
        <v>19</v>
      </c>
      <c r="I219" s="5" t="s">
        <v>627</v>
      </c>
      <c r="J219" s="5" t="s">
        <v>576</v>
      </c>
      <c r="K219" s="5">
        <v>25</v>
      </c>
      <c r="L219" s="14">
        <v>38</v>
      </c>
      <c r="M219" s="6">
        <v>348</v>
      </c>
      <c r="N219" s="6">
        <v>13572</v>
      </c>
    </row>
    <row r="220" spans="1:14" ht="26.1" customHeight="1" x14ac:dyDescent="0.25">
      <c r="A220" s="4" t="s">
        <v>616</v>
      </c>
      <c r="B220" s="5" t="s">
        <v>573</v>
      </c>
      <c r="C220" s="5" t="s">
        <v>577</v>
      </c>
      <c r="D220" s="5" t="s">
        <v>575</v>
      </c>
      <c r="E220" s="5" t="s">
        <v>632</v>
      </c>
      <c r="F220" s="5" t="s">
        <v>634</v>
      </c>
      <c r="G220" s="5" t="s">
        <v>635</v>
      </c>
      <c r="H220" s="5" t="s">
        <v>19</v>
      </c>
      <c r="I220" s="5" t="s">
        <v>627</v>
      </c>
      <c r="J220" s="5" t="s">
        <v>576</v>
      </c>
      <c r="K220" s="5">
        <v>26</v>
      </c>
      <c r="L220" s="14">
        <v>28</v>
      </c>
      <c r="M220" s="6">
        <v>348</v>
      </c>
      <c r="N220" s="6">
        <v>10092</v>
      </c>
    </row>
    <row r="221" spans="1:14" ht="26.1" customHeight="1" x14ac:dyDescent="0.25">
      <c r="A221" s="4" t="s">
        <v>616</v>
      </c>
      <c r="B221" s="5" t="s">
        <v>573</v>
      </c>
      <c r="C221" s="5" t="s">
        <v>578</v>
      </c>
      <c r="D221" s="5" t="s">
        <v>575</v>
      </c>
      <c r="E221" s="5" t="s">
        <v>632</v>
      </c>
      <c r="F221" s="5" t="s">
        <v>634</v>
      </c>
      <c r="G221" s="5" t="s">
        <v>635</v>
      </c>
      <c r="H221" s="5" t="s">
        <v>19</v>
      </c>
      <c r="I221" s="5" t="s">
        <v>627</v>
      </c>
      <c r="J221" s="5" t="s">
        <v>576</v>
      </c>
      <c r="K221" s="5">
        <v>27</v>
      </c>
      <c r="L221" s="14">
        <v>28</v>
      </c>
      <c r="M221" s="6">
        <v>348</v>
      </c>
      <c r="N221" s="6">
        <v>10440</v>
      </c>
    </row>
    <row r="222" spans="1:14" ht="80.099999999999994" customHeight="1" x14ac:dyDescent="0.25">
      <c r="A222" s="4" t="s">
        <v>579</v>
      </c>
      <c r="B222" s="5" t="s">
        <v>579</v>
      </c>
      <c r="C222" s="5" t="s">
        <v>580</v>
      </c>
      <c r="D222" s="5" t="s">
        <v>581</v>
      </c>
      <c r="E222" s="5" t="s">
        <v>632</v>
      </c>
      <c r="F222" s="5" t="s">
        <v>634</v>
      </c>
      <c r="G222" s="5" t="s">
        <v>635</v>
      </c>
      <c r="H222" s="5" t="s">
        <v>19</v>
      </c>
      <c r="I222" s="5" t="s">
        <v>627</v>
      </c>
      <c r="J222" s="5" t="s">
        <v>582</v>
      </c>
      <c r="K222" s="5">
        <v>25</v>
      </c>
      <c r="L222" s="14">
        <v>27</v>
      </c>
      <c r="M222" s="6">
        <v>540</v>
      </c>
      <c r="N222" s="6">
        <v>14580</v>
      </c>
    </row>
    <row r="223" spans="1:14" ht="39.950000000000003" customHeight="1" x14ac:dyDescent="0.25">
      <c r="A223" s="4" t="s">
        <v>583</v>
      </c>
      <c r="B223" s="5" t="s">
        <v>583</v>
      </c>
      <c r="C223" s="5" t="s">
        <v>584</v>
      </c>
      <c r="D223" s="5" t="s">
        <v>585</v>
      </c>
      <c r="E223" s="5" t="s">
        <v>632</v>
      </c>
      <c r="F223" s="5" t="s">
        <v>634</v>
      </c>
      <c r="G223" s="5" t="s">
        <v>635</v>
      </c>
      <c r="H223" s="5" t="s">
        <v>19</v>
      </c>
      <c r="I223" s="5" t="s">
        <v>627</v>
      </c>
      <c r="J223" s="5" t="s">
        <v>332</v>
      </c>
      <c r="K223" s="5">
        <v>25</v>
      </c>
      <c r="L223" s="14">
        <v>22</v>
      </c>
      <c r="M223" s="6">
        <v>324</v>
      </c>
      <c r="N223" s="6">
        <v>7128</v>
      </c>
    </row>
    <row r="224" spans="1:14" ht="39.950000000000003" customHeight="1" x14ac:dyDescent="0.25">
      <c r="A224" s="4" t="s">
        <v>616</v>
      </c>
      <c r="B224" s="5" t="s">
        <v>583</v>
      </c>
      <c r="C224" s="5" t="s">
        <v>586</v>
      </c>
      <c r="D224" s="5" t="s">
        <v>585</v>
      </c>
      <c r="E224" s="5" t="s">
        <v>632</v>
      </c>
      <c r="F224" s="5" t="s">
        <v>634</v>
      </c>
      <c r="G224" s="5" t="s">
        <v>635</v>
      </c>
      <c r="H224" s="5" t="s">
        <v>19</v>
      </c>
      <c r="I224" s="5" t="s">
        <v>627</v>
      </c>
      <c r="J224" s="5" t="s">
        <v>332</v>
      </c>
      <c r="K224" s="5">
        <v>26</v>
      </c>
      <c r="L224" s="14">
        <v>23</v>
      </c>
      <c r="M224" s="6">
        <v>324</v>
      </c>
      <c r="N224" s="6">
        <v>7452</v>
      </c>
    </row>
    <row r="225" spans="1:14" ht="39.950000000000003" customHeight="1" x14ac:dyDescent="0.25">
      <c r="A225" s="4" t="s">
        <v>587</v>
      </c>
      <c r="B225" s="5" t="s">
        <v>587</v>
      </c>
      <c r="C225" s="5" t="s">
        <v>588</v>
      </c>
      <c r="D225" s="5" t="s">
        <v>23</v>
      </c>
      <c r="E225" s="5" t="s">
        <v>632</v>
      </c>
      <c r="F225" s="5" t="s">
        <v>634</v>
      </c>
      <c r="G225" s="5" t="s">
        <v>635</v>
      </c>
      <c r="H225" s="5" t="s">
        <v>7</v>
      </c>
      <c r="I225" s="5" t="s">
        <v>636</v>
      </c>
      <c r="J225" s="5" t="s">
        <v>204</v>
      </c>
      <c r="K225" s="5">
        <v>36</v>
      </c>
      <c r="L225" s="14">
        <v>22</v>
      </c>
      <c r="M225" s="6">
        <v>420</v>
      </c>
      <c r="N225" s="6">
        <v>9240</v>
      </c>
    </row>
    <row r="226" spans="1:14" ht="39.950000000000003" customHeight="1" x14ac:dyDescent="0.25">
      <c r="A226" s="4" t="s">
        <v>616</v>
      </c>
      <c r="B226" s="5" t="s">
        <v>587</v>
      </c>
      <c r="C226" s="5" t="s">
        <v>589</v>
      </c>
      <c r="D226" s="5" t="s">
        <v>23</v>
      </c>
      <c r="E226" s="5" t="s">
        <v>632</v>
      </c>
      <c r="F226" s="5" t="s">
        <v>634</v>
      </c>
      <c r="G226" s="5" t="s">
        <v>635</v>
      </c>
      <c r="H226" s="5" t="s">
        <v>7</v>
      </c>
      <c r="I226" s="5" t="s">
        <v>636</v>
      </c>
      <c r="J226" s="5" t="s">
        <v>204</v>
      </c>
      <c r="K226" s="5">
        <v>38</v>
      </c>
      <c r="L226" s="14">
        <v>25</v>
      </c>
      <c r="M226" s="6">
        <v>420</v>
      </c>
      <c r="N226" s="6">
        <v>10500</v>
      </c>
    </row>
    <row r="227" spans="1:14" ht="80.099999999999994" customHeight="1" x14ac:dyDescent="0.25">
      <c r="A227" s="4" t="s">
        <v>590</v>
      </c>
      <c r="B227" s="5" t="s">
        <v>590</v>
      </c>
      <c r="C227" s="5" t="s">
        <v>591</v>
      </c>
      <c r="D227" s="5" t="s">
        <v>192</v>
      </c>
      <c r="E227" s="5" t="s">
        <v>632</v>
      </c>
      <c r="F227" s="5" t="s">
        <v>634</v>
      </c>
      <c r="G227" s="5" t="s">
        <v>635</v>
      </c>
      <c r="H227" s="5" t="s">
        <v>50</v>
      </c>
      <c r="I227" s="5" t="s">
        <v>636</v>
      </c>
      <c r="J227" s="5" t="s">
        <v>592</v>
      </c>
      <c r="K227" s="5" t="s">
        <v>27</v>
      </c>
      <c r="L227" s="14">
        <v>22</v>
      </c>
      <c r="M227" s="6">
        <v>948</v>
      </c>
      <c r="N227" s="6">
        <v>20856</v>
      </c>
    </row>
    <row r="228" spans="1:14" ht="80.099999999999994" customHeight="1" x14ac:dyDescent="0.25">
      <c r="A228" s="4" t="s">
        <v>593</v>
      </c>
      <c r="B228" s="5" t="s">
        <v>593</v>
      </c>
      <c r="C228" s="5" t="s">
        <v>594</v>
      </c>
      <c r="D228" s="5" t="s">
        <v>47</v>
      </c>
      <c r="E228" s="5" t="s">
        <v>632</v>
      </c>
      <c r="F228" s="5" t="s">
        <v>634</v>
      </c>
      <c r="G228" s="5" t="s">
        <v>635</v>
      </c>
      <c r="H228" s="5" t="s">
        <v>35</v>
      </c>
      <c r="I228" s="5" t="s">
        <v>628</v>
      </c>
      <c r="J228" s="5" t="s">
        <v>595</v>
      </c>
      <c r="K228" s="5" t="s">
        <v>27</v>
      </c>
      <c r="L228" s="14">
        <v>20</v>
      </c>
      <c r="M228" s="6">
        <v>468</v>
      </c>
      <c r="N228" s="6">
        <v>11700</v>
      </c>
    </row>
    <row r="229" spans="1:14" ht="80.099999999999994" customHeight="1" x14ac:dyDescent="0.25">
      <c r="A229" s="4" t="s">
        <v>596</v>
      </c>
      <c r="B229" s="5" t="s">
        <v>596</v>
      </c>
      <c r="C229" s="5" t="s">
        <v>597</v>
      </c>
      <c r="D229" s="5" t="s">
        <v>29</v>
      </c>
      <c r="E229" s="5" t="s">
        <v>632</v>
      </c>
      <c r="F229" s="5" t="s">
        <v>634</v>
      </c>
      <c r="G229" s="5" t="s">
        <v>635</v>
      </c>
      <c r="H229" s="5" t="s">
        <v>35</v>
      </c>
      <c r="I229" s="5" t="s">
        <v>628</v>
      </c>
      <c r="J229" s="5" t="s">
        <v>598</v>
      </c>
      <c r="K229" s="5" t="s">
        <v>27</v>
      </c>
      <c r="L229" s="14">
        <v>21</v>
      </c>
      <c r="M229" s="6">
        <v>540</v>
      </c>
      <c r="N229" s="6">
        <v>12960</v>
      </c>
    </row>
    <row r="230" spans="1:14" ht="39.950000000000003" customHeight="1" x14ac:dyDescent="0.25">
      <c r="A230" s="4" t="s">
        <v>599</v>
      </c>
      <c r="B230" s="5" t="s">
        <v>599</v>
      </c>
      <c r="C230" s="5" t="s">
        <v>600</v>
      </c>
      <c r="D230" s="5" t="s">
        <v>2</v>
      </c>
      <c r="E230" s="5" t="s">
        <v>632</v>
      </c>
      <c r="F230" s="5" t="s">
        <v>634</v>
      </c>
      <c r="G230" s="5" t="s">
        <v>635</v>
      </c>
      <c r="H230" s="5" t="s">
        <v>35</v>
      </c>
      <c r="I230" s="5" t="s">
        <v>628</v>
      </c>
      <c r="J230" s="5" t="s">
        <v>601</v>
      </c>
      <c r="K230" s="5" t="s">
        <v>6</v>
      </c>
      <c r="L230" s="14">
        <v>11</v>
      </c>
      <c r="M230" s="6">
        <v>504</v>
      </c>
      <c r="N230" s="6">
        <v>17136</v>
      </c>
    </row>
    <row r="231" spans="1:14" ht="39.950000000000003" customHeight="1" x14ac:dyDescent="0.25">
      <c r="A231" s="4" t="s">
        <v>616</v>
      </c>
      <c r="B231" s="5" t="s">
        <v>599</v>
      </c>
      <c r="C231" s="5" t="s">
        <v>602</v>
      </c>
      <c r="D231" s="5" t="s">
        <v>2</v>
      </c>
      <c r="E231" s="5" t="s">
        <v>632</v>
      </c>
      <c r="F231" s="5" t="s">
        <v>634</v>
      </c>
      <c r="G231" s="5" t="s">
        <v>635</v>
      </c>
      <c r="H231" s="5" t="s">
        <v>35</v>
      </c>
      <c r="I231" s="5" t="s">
        <v>628</v>
      </c>
      <c r="J231" s="5" t="s">
        <v>601</v>
      </c>
      <c r="K231" s="5" t="s">
        <v>27</v>
      </c>
      <c r="L231" s="14">
        <v>2</v>
      </c>
      <c r="M231" s="6">
        <v>504</v>
      </c>
      <c r="N231" s="6">
        <v>12096</v>
      </c>
    </row>
    <row r="232" spans="1:14" ht="80.099999999999994" customHeight="1" x14ac:dyDescent="0.25">
      <c r="A232" s="4" t="s">
        <v>603</v>
      </c>
      <c r="B232" s="5" t="s">
        <v>603</v>
      </c>
      <c r="C232" s="5" t="s">
        <v>604</v>
      </c>
      <c r="D232" s="5" t="s">
        <v>47</v>
      </c>
      <c r="E232" s="5" t="s">
        <v>632</v>
      </c>
      <c r="F232" s="5" t="s">
        <v>634</v>
      </c>
      <c r="G232" s="5" t="s">
        <v>635</v>
      </c>
      <c r="H232" s="5" t="s">
        <v>25</v>
      </c>
      <c r="I232" s="5" t="s">
        <v>628</v>
      </c>
      <c r="J232" s="5" t="s">
        <v>605</v>
      </c>
      <c r="K232" s="5" t="s">
        <v>6</v>
      </c>
      <c r="L232" s="14">
        <v>19</v>
      </c>
      <c r="M232" s="6">
        <v>180</v>
      </c>
      <c r="N232" s="6">
        <v>3780</v>
      </c>
    </row>
    <row r="233" spans="1:14" ht="80.099999999999994" customHeight="1" x14ac:dyDescent="0.25">
      <c r="A233" s="4" t="s">
        <v>606</v>
      </c>
      <c r="B233" s="5" t="s">
        <v>606</v>
      </c>
      <c r="C233" s="5" t="s">
        <v>607</v>
      </c>
      <c r="D233" s="5" t="s">
        <v>176</v>
      </c>
      <c r="E233" s="5" t="s">
        <v>632</v>
      </c>
      <c r="F233" s="5" t="s">
        <v>634</v>
      </c>
      <c r="G233" s="5" t="s">
        <v>635</v>
      </c>
      <c r="H233" s="5" t="s">
        <v>25</v>
      </c>
      <c r="I233" s="5" t="s">
        <v>628</v>
      </c>
      <c r="J233" s="5" t="s">
        <v>605</v>
      </c>
      <c r="K233" s="5" t="s">
        <v>27</v>
      </c>
      <c r="L233" s="14">
        <v>21</v>
      </c>
      <c r="M233" s="6">
        <v>180</v>
      </c>
      <c r="N233" s="6">
        <v>4140</v>
      </c>
    </row>
    <row r="234" spans="1:14" ht="80.099999999999994" customHeight="1" x14ac:dyDescent="0.25">
      <c r="A234" s="4" t="s">
        <v>608</v>
      </c>
      <c r="B234" s="5" t="s">
        <v>608</v>
      </c>
      <c r="C234" s="5" t="s">
        <v>609</v>
      </c>
      <c r="D234" s="5" t="s">
        <v>28</v>
      </c>
      <c r="E234" s="5" t="s">
        <v>632</v>
      </c>
      <c r="F234" s="5" t="s">
        <v>634</v>
      </c>
      <c r="G234" s="5" t="s">
        <v>635</v>
      </c>
      <c r="H234" s="5" t="s">
        <v>25</v>
      </c>
      <c r="I234" s="5" t="s">
        <v>628</v>
      </c>
      <c r="J234" s="5" t="s">
        <v>610</v>
      </c>
      <c r="K234" s="5" t="s">
        <v>0</v>
      </c>
      <c r="L234" s="14">
        <v>24</v>
      </c>
      <c r="M234" s="6">
        <v>204</v>
      </c>
      <c r="N234" s="6">
        <v>4896</v>
      </c>
    </row>
    <row r="235" spans="1:14" ht="39.950000000000003" customHeight="1" x14ac:dyDescent="0.25">
      <c r="A235" s="4" t="s">
        <v>611</v>
      </c>
      <c r="B235" s="5" t="s">
        <v>611</v>
      </c>
      <c r="C235" s="5" t="s">
        <v>612</v>
      </c>
      <c r="D235" s="5" t="s">
        <v>47</v>
      </c>
      <c r="E235" s="5" t="s">
        <v>632</v>
      </c>
      <c r="F235" s="5" t="s">
        <v>634</v>
      </c>
      <c r="G235" s="5" t="s">
        <v>635</v>
      </c>
      <c r="H235" s="5" t="s">
        <v>25</v>
      </c>
      <c r="I235" s="5" t="s">
        <v>628</v>
      </c>
      <c r="J235" s="5" t="s">
        <v>613</v>
      </c>
      <c r="K235" s="5" t="s">
        <v>6</v>
      </c>
      <c r="L235" s="14">
        <v>21</v>
      </c>
      <c r="M235" s="6">
        <v>228</v>
      </c>
      <c r="N235" s="6">
        <v>8892</v>
      </c>
    </row>
    <row r="236" spans="1:14" ht="39.950000000000003" customHeight="1" x14ac:dyDescent="0.25">
      <c r="A236" s="4" t="s">
        <v>616</v>
      </c>
      <c r="B236" s="5" t="s">
        <v>611</v>
      </c>
      <c r="C236" s="5" t="s">
        <v>614</v>
      </c>
      <c r="D236" s="5" t="s">
        <v>47</v>
      </c>
      <c r="E236" s="5" t="s">
        <v>632</v>
      </c>
      <c r="F236" s="5" t="s">
        <v>634</v>
      </c>
      <c r="G236" s="5" t="s">
        <v>635</v>
      </c>
      <c r="H236" s="5" t="s">
        <v>25</v>
      </c>
      <c r="I236" s="5" t="s">
        <v>628</v>
      </c>
      <c r="J236" s="5" t="s">
        <v>613</v>
      </c>
      <c r="K236" s="5" t="s">
        <v>27</v>
      </c>
      <c r="L236" s="14">
        <v>56</v>
      </c>
      <c r="M236" s="6">
        <v>228</v>
      </c>
      <c r="N236" s="6">
        <v>16644</v>
      </c>
    </row>
    <row r="237" spans="1:14" x14ac:dyDescent="0.25">
      <c r="L237" s="16">
        <f>SUM(L3:L236)</f>
        <v>3222</v>
      </c>
      <c r="M237" s="11"/>
      <c r="N237" s="11">
        <f>SUM(N3:N236)</f>
        <v>1169706</v>
      </c>
    </row>
  </sheetData>
  <pageMargins left="0.70866141732283472" right="0.70866141732283472" top="0.74803149606299213" bottom="0.74803149606299213" header="0.31496062992125984" footer="0.31496062992125984"/>
  <pageSetup paperSize="8" scale="62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OFFER</vt:lpstr>
      <vt:lpstr>OFFER!Print_Titles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2024-07-09T07:38:06Z</cp:lastPrinted>
  <dcterms:created xsi:type="dcterms:W3CDTF">2024-06-04T14:45:44Z</dcterms:created>
  <dcterms:modified xsi:type="dcterms:W3CDTF">2024-09-03T09:00:32Z</dcterms:modified>
</cp:coreProperties>
</file>